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85" windowWidth="24015" windowHeight="9345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8" r:id="rId5"/>
    <sheet name="Лист6" sheetId="9" r:id="rId6"/>
    <sheet name="Лист7" sheetId="10" r:id="rId7"/>
    <sheet name="Лист8" sheetId="6" r:id="rId8"/>
    <sheet name="Лист9" sheetId="7" r:id="rId9"/>
  </sheets>
  <definedNames>
    <definedName name="_xlnm.Print_Area" localSheetId="0">Лист1!$A$1:$AB$26</definedName>
    <definedName name="_xlnm.Print_Area" localSheetId="1">Лист2!$A$1:$AB$26</definedName>
    <definedName name="_xlnm.Print_Area" localSheetId="3">Лист4!$A$1:$Y$27</definedName>
    <definedName name="_xlnm.Print_Area" localSheetId="6">Лист7!$A$1:$AK$28</definedName>
  </definedNames>
  <calcPr calcId="145621"/>
</workbook>
</file>

<file path=xl/calcChain.xml><?xml version="1.0" encoding="utf-8"?>
<calcChain xmlns="http://schemas.openxmlformats.org/spreadsheetml/2006/main">
  <c r="AK28" i="10" l="1"/>
  <c r="AK27" i="10"/>
  <c r="AK26" i="10"/>
  <c r="AK25" i="10"/>
  <c r="AK24" i="10"/>
  <c r="AK23" i="10"/>
  <c r="AK22" i="10"/>
  <c r="AK21" i="10"/>
  <c r="AK20" i="10"/>
  <c r="AK19" i="10"/>
  <c r="AK18" i="10"/>
  <c r="AK17" i="10"/>
  <c r="AK16" i="10"/>
  <c r="AK15" i="10"/>
  <c r="AK14" i="10"/>
  <c r="AK13" i="10"/>
  <c r="AK12" i="10"/>
  <c r="AK11" i="10"/>
  <c r="AK10" i="10"/>
  <c r="AK9" i="10"/>
  <c r="AK8" i="10"/>
  <c r="AK7" i="10"/>
  <c r="AH28" i="10"/>
  <c r="AH27" i="10"/>
  <c r="AH26" i="10"/>
  <c r="AH25" i="10"/>
  <c r="AH24" i="10"/>
  <c r="AH23" i="10"/>
  <c r="AH22" i="10"/>
  <c r="AH21" i="10"/>
  <c r="AH20" i="10"/>
  <c r="AH19" i="10"/>
  <c r="AH18" i="10"/>
  <c r="AH17" i="10"/>
  <c r="AH16" i="10"/>
  <c r="AH15" i="10"/>
  <c r="AH14" i="10"/>
  <c r="AH13" i="10"/>
  <c r="AH12" i="10"/>
  <c r="AH11" i="10"/>
  <c r="AH10" i="10"/>
  <c r="AH9" i="10"/>
  <c r="AH8" i="10"/>
  <c r="AH7" i="10"/>
  <c r="AE28" i="10"/>
  <c r="AE27" i="10"/>
  <c r="AE26" i="10"/>
  <c r="AE25" i="10"/>
  <c r="AE24" i="10"/>
  <c r="AE23" i="10"/>
  <c r="AE22" i="10"/>
  <c r="AE21" i="10"/>
  <c r="AE20" i="10"/>
  <c r="AE19" i="10"/>
  <c r="AE18" i="10"/>
  <c r="AE17" i="10"/>
  <c r="AE16" i="10"/>
  <c r="AE15" i="10"/>
  <c r="AE14" i="10"/>
  <c r="AE13" i="10"/>
  <c r="AE12" i="10"/>
  <c r="AE11" i="10"/>
  <c r="AE10" i="10"/>
  <c r="AE9" i="10"/>
  <c r="AE8" i="10"/>
  <c r="AE7" i="10"/>
  <c r="AB28" i="10"/>
  <c r="AB27" i="10"/>
  <c r="AB26" i="10"/>
  <c r="AB25" i="10"/>
  <c r="AB24" i="10"/>
  <c r="AB23" i="10"/>
  <c r="AB22" i="10"/>
  <c r="AB21" i="10"/>
  <c r="AB20" i="10"/>
  <c r="AB19" i="10"/>
  <c r="AB18" i="10"/>
  <c r="AB17" i="10"/>
  <c r="AB16" i="10"/>
  <c r="AB15" i="10"/>
  <c r="AB14" i="10"/>
  <c r="AB13" i="10"/>
  <c r="AB12" i="10"/>
  <c r="AB11" i="10"/>
  <c r="AB10" i="10"/>
  <c r="AB9" i="10"/>
  <c r="AB8" i="10"/>
  <c r="AB7" i="10"/>
  <c r="Y28" i="10"/>
  <c r="Y27" i="10"/>
  <c r="Y26" i="10"/>
  <c r="Y25" i="10"/>
  <c r="Y24" i="10"/>
  <c r="Y23" i="10"/>
  <c r="Y22" i="10"/>
  <c r="Y21" i="10"/>
  <c r="Y20" i="10"/>
  <c r="Y19" i="10"/>
  <c r="Y18" i="10"/>
  <c r="Y17" i="10"/>
  <c r="Y16" i="10"/>
  <c r="Y15" i="10"/>
  <c r="Y14" i="10"/>
  <c r="Y13" i="10"/>
  <c r="Y12" i="10"/>
  <c r="Y11" i="10"/>
  <c r="Y10" i="10"/>
  <c r="Y9" i="10"/>
  <c r="Y8" i="10"/>
  <c r="Y7" i="10"/>
  <c r="V28" i="10"/>
  <c r="V27" i="10"/>
  <c r="V26" i="10"/>
  <c r="V25" i="10"/>
  <c r="V24" i="10"/>
  <c r="V23" i="10"/>
  <c r="V22" i="10"/>
  <c r="V21" i="10"/>
  <c r="V20" i="10"/>
  <c r="V19" i="10"/>
  <c r="V18" i="10"/>
  <c r="V17" i="10"/>
  <c r="V16" i="10"/>
  <c r="V15" i="10"/>
  <c r="V14" i="10"/>
  <c r="V13" i="10"/>
  <c r="V12" i="10"/>
  <c r="V11" i="10"/>
  <c r="V10" i="10"/>
  <c r="V9" i="10"/>
  <c r="V8" i="10"/>
  <c r="V7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AB6" i="1" l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5" i="1"/>
  <c r="AB5" i="1"/>
  <c r="D22" i="7" l="1"/>
  <c r="G22" i="7"/>
  <c r="J22" i="7"/>
  <c r="M22" i="7"/>
  <c r="D24" i="6"/>
  <c r="G24" i="6"/>
  <c r="J24" i="6"/>
  <c r="M24" i="6"/>
  <c r="P24" i="6"/>
  <c r="S24" i="6"/>
  <c r="V24" i="6"/>
  <c r="Y24" i="6"/>
  <c r="D23" i="10"/>
  <c r="D22" i="9"/>
  <c r="G22" i="9"/>
  <c r="J22" i="9"/>
  <c r="M22" i="9"/>
  <c r="P22" i="9"/>
  <c r="S22" i="9"/>
  <c r="V22" i="9"/>
  <c r="Y22" i="9"/>
  <c r="AB22" i="9"/>
  <c r="D22" i="8"/>
  <c r="G22" i="8"/>
  <c r="J22" i="8"/>
  <c r="M22" i="8"/>
  <c r="P22" i="8"/>
  <c r="S22" i="8"/>
  <c r="V22" i="8"/>
  <c r="Y22" i="8"/>
  <c r="AB22" i="8"/>
  <c r="AE22" i="8"/>
  <c r="D22" i="4"/>
  <c r="G22" i="4"/>
  <c r="J22" i="4"/>
  <c r="M22" i="4"/>
  <c r="P22" i="4"/>
  <c r="S22" i="4"/>
  <c r="V22" i="4"/>
  <c r="Y22" i="4"/>
  <c r="D21" i="3"/>
  <c r="G21" i="3"/>
  <c r="J21" i="3"/>
  <c r="M21" i="3"/>
  <c r="P21" i="3"/>
  <c r="S21" i="3"/>
  <c r="V21" i="3"/>
  <c r="D21" i="2"/>
  <c r="J21" i="2"/>
  <c r="M21" i="2"/>
  <c r="P21" i="2"/>
  <c r="S21" i="2"/>
  <c r="V21" i="2"/>
  <c r="Y21" i="2"/>
  <c r="AB21" i="2"/>
  <c r="D21" i="1"/>
  <c r="G21" i="1"/>
  <c r="J21" i="1"/>
  <c r="S21" i="1"/>
  <c r="V21" i="1"/>
  <c r="S26" i="3" l="1"/>
  <c r="S25" i="3"/>
  <c r="S24" i="3"/>
  <c r="S23" i="3"/>
  <c r="S22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J26" i="3"/>
  <c r="J25" i="3"/>
  <c r="J24" i="3"/>
  <c r="J23" i="3"/>
  <c r="J22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AB26" i="2"/>
  <c r="AB25" i="2"/>
  <c r="AB24" i="2"/>
  <c r="AB23" i="2"/>
  <c r="AB22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AB7" i="2"/>
  <c r="AB6" i="2"/>
  <c r="AB5" i="2"/>
  <c r="Y26" i="2"/>
  <c r="Y25" i="2"/>
  <c r="Y24" i="2"/>
  <c r="Y23" i="2"/>
  <c r="Y22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V26" i="2"/>
  <c r="V25" i="2"/>
  <c r="V24" i="2"/>
  <c r="V23" i="2"/>
  <c r="V22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G7" i="4" l="1"/>
  <c r="G8" i="4"/>
  <c r="G9" i="4"/>
  <c r="G11" i="4"/>
  <c r="G12" i="4"/>
  <c r="G13" i="4"/>
  <c r="G15" i="4"/>
  <c r="G16" i="4"/>
  <c r="G17" i="4"/>
  <c r="G20" i="4"/>
  <c r="G21" i="4"/>
  <c r="G23" i="4"/>
  <c r="G24" i="4"/>
  <c r="G25" i="4"/>
  <c r="G26" i="4"/>
  <c r="D7" i="4"/>
  <c r="D8" i="4"/>
  <c r="D11" i="4"/>
  <c r="D12" i="4"/>
  <c r="D13" i="4"/>
  <c r="D15" i="4"/>
  <c r="D16" i="4"/>
  <c r="D19" i="4"/>
  <c r="D20" i="4"/>
  <c r="D21" i="4"/>
  <c r="D24" i="4"/>
  <c r="D25" i="4"/>
  <c r="D6" i="4"/>
  <c r="G6" i="4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3" i="8"/>
  <c r="D24" i="8"/>
  <c r="D25" i="8"/>
  <c r="D26" i="8"/>
  <c r="D27" i="8"/>
  <c r="D9" i="4"/>
  <c r="D10" i="4"/>
  <c r="D14" i="4"/>
  <c r="D17" i="4"/>
  <c r="D18" i="4"/>
  <c r="D23" i="4"/>
  <c r="D26" i="4"/>
  <c r="D27" i="4"/>
  <c r="D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3" i="8"/>
  <c r="G24" i="8"/>
  <c r="G25" i="8"/>
  <c r="G26" i="8"/>
  <c r="G27" i="8"/>
  <c r="G10" i="4"/>
  <c r="G14" i="4"/>
  <c r="G18" i="4"/>
  <c r="G19" i="4"/>
  <c r="G27" i="4"/>
  <c r="G6" i="8"/>
  <c r="M27" i="7" l="1"/>
  <c r="M26" i="7"/>
  <c r="M25" i="7"/>
  <c r="M24" i="7"/>
  <c r="M23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J27" i="7"/>
  <c r="J26" i="7"/>
  <c r="J25" i="7"/>
  <c r="J24" i="7"/>
  <c r="J23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G27" i="7"/>
  <c r="G26" i="7"/>
  <c r="G25" i="7"/>
  <c r="G24" i="7"/>
  <c r="G23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27" i="7"/>
  <c r="D26" i="7"/>
  <c r="D25" i="7"/>
  <c r="D24" i="7"/>
  <c r="D23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Y29" i="6"/>
  <c r="Y28" i="6"/>
  <c r="Y27" i="6"/>
  <c r="Y26" i="6"/>
  <c r="Y25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Y10" i="6"/>
  <c r="Y9" i="6"/>
  <c r="Y8" i="6"/>
  <c r="V29" i="6"/>
  <c r="V28" i="6"/>
  <c r="V27" i="6"/>
  <c r="V26" i="6"/>
  <c r="V25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S29" i="6"/>
  <c r="S28" i="6"/>
  <c r="S27" i="6"/>
  <c r="S26" i="6"/>
  <c r="S25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P29" i="6"/>
  <c r="P28" i="6"/>
  <c r="P27" i="6"/>
  <c r="P26" i="6"/>
  <c r="P25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M29" i="6"/>
  <c r="M28" i="6"/>
  <c r="M27" i="6"/>
  <c r="M26" i="6"/>
  <c r="M25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J29" i="6"/>
  <c r="J28" i="6"/>
  <c r="J27" i="6"/>
  <c r="J26" i="6"/>
  <c r="J25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G29" i="6"/>
  <c r="G28" i="6"/>
  <c r="G27" i="6"/>
  <c r="G26" i="6"/>
  <c r="G25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5" i="6"/>
  <c r="D26" i="6"/>
  <c r="D27" i="6"/>
  <c r="D28" i="6"/>
  <c r="D29" i="6"/>
  <c r="D8" i="6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4" i="10"/>
  <c r="D25" i="10"/>
  <c r="D26" i="10"/>
  <c r="D27" i="10"/>
  <c r="D28" i="10"/>
  <c r="D7" i="10"/>
  <c r="AB27" i="9" l="1"/>
  <c r="AB26" i="9"/>
  <c r="AB25" i="9"/>
  <c r="AB24" i="9"/>
  <c r="AB23" i="9"/>
  <c r="AB21" i="9"/>
  <c r="AB20" i="9"/>
  <c r="AB19" i="9"/>
  <c r="AB18" i="9"/>
  <c r="AB17" i="9"/>
  <c r="AB16" i="9"/>
  <c r="AB15" i="9"/>
  <c r="AB14" i="9"/>
  <c r="AB13" i="9"/>
  <c r="AB12" i="9"/>
  <c r="AB11" i="9"/>
  <c r="AB10" i="9"/>
  <c r="AB9" i="9"/>
  <c r="AB8" i="9"/>
  <c r="AB7" i="9"/>
  <c r="AB6" i="9"/>
  <c r="Y27" i="9" l="1"/>
  <c r="V27" i="9"/>
  <c r="S27" i="9"/>
  <c r="P27" i="9"/>
  <c r="M27" i="9"/>
  <c r="J27" i="9"/>
  <c r="G27" i="9"/>
  <c r="D27" i="9"/>
  <c r="Y26" i="9"/>
  <c r="V26" i="9"/>
  <c r="S26" i="9"/>
  <c r="P26" i="9"/>
  <c r="M26" i="9"/>
  <c r="J26" i="9"/>
  <c r="G26" i="9"/>
  <c r="D26" i="9"/>
  <c r="Y25" i="9"/>
  <c r="V25" i="9"/>
  <c r="S25" i="9"/>
  <c r="P25" i="9"/>
  <c r="M25" i="9"/>
  <c r="J25" i="9"/>
  <c r="G25" i="9"/>
  <c r="D25" i="9"/>
  <c r="Y24" i="9"/>
  <c r="V24" i="9"/>
  <c r="S24" i="9"/>
  <c r="P24" i="9"/>
  <c r="M24" i="9"/>
  <c r="J24" i="9"/>
  <c r="G24" i="9"/>
  <c r="D24" i="9"/>
  <c r="Y23" i="9"/>
  <c r="V23" i="9"/>
  <c r="S23" i="9"/>
  <c r="P23" i="9"/>
  <c r="M23" i="9"/>
  <c r="J23" i="9"/>
  <c r="G23" i="9"/>
  <c r="D23" i="9"/>
  <c r="Y21" i="9"/>
  <c r="V21" i="9"/>
  <c r="S21" i="9"/>
  <c r="P21" i="9"/>
  <c r="M21" i="9"/>
  <c r="J21" i="9"/>
  <c r="G21" i="9"/>
  <c r="D21" i="9"/>
  <c r="Y20" i="9"/>
  <c r="V20" i="9"/>
  <c r="S20" i="9"/>
  <c r="P20" i="9"/>
  <c r="M20" i="9"/>
  <c r="J20" i="9"/>
  <c r="G20" i="9"/>
  <c r="D20" i="9"/>
  <c r="Y19" i="9"/>
  <c r="V19" i="9"/>
  <c r="S19" i="9"/>
  <c r="P19" i="9"/>
  <c r="M19" i="9"/>
  <c r="J19" i="9"/>
  <c r="G19" i="9"/>
  <c r="D19" i="9"/>
  <c r="Y18" i="9"/>
  <c r="V18" i="9"/>
  <c r="S18" i="9"/>
  <c r="P18" i="9"/>
  <c r="M18" i="9"/>
  <c r="J18" i="9"/>
  <c r="G18" i="9"/>
  <c r="D18" i="9"/>
  <c r="Y17" i="9"/>
  <c r="V17" i="9"/>
  <c r="S17" i="9"/>
  <c r="P17" i="9"/>
  <c r="M17" i="9"/>
  <c r="J17" i="9"/>
  <c r="G17" i="9"/>
  <c r="D17" i="9"/>
  <c r="Y16" i="9"/>
  <c r="V16" i="9"/>
  <c r="S16" i="9"/>
  <c r="P16" i="9"/>
  <c r="M16" i="9"/>
  <c r="J16" i="9"/>
  <c r="G16" i="9"/>
  <c r="D16" i="9"/>
  <c r="Y15" i="9"/>
  <c r="V15" i="9"/>
  <c r="S15" i="9"/>
  <c r="P15" i="9"/>
  <c r="M15" i="9"/>
  <c r="J15" i="9"/>
  <c r="G15" i="9"/>
  <c r="D15" i="9"/>
  <c r="Y14" i="9"/>
  <c r="V14" i="9"/>
  <c r="S14" i="9"/>
  <c r="P14" i="9"/>
  <c r="M14" i="9"/>
  <c r="J14" i="9"/>
  <c r="G14" i="9"/>
  <c r="D14" i="9"/>
  <c r="Y13" i="9"/>
  <c r="V13" i="9"/>
  <c r="S13" i="9"/>
  <c r="P13" i="9"/>
  <c r="M13" i="9"/>
  <c r="J13" i="9"/>
  <c r="G13" i="9"/>
  <c r="D13" i="9"/>
  <c r="Y12" i="9"/>
  <c r="V12" i="9"/>
  <c r="S12" i="9"/>
  <c r="P12" i="9"/>
  <c r="M12" i="9"/>
  <c r="J12" i="9"/>
  <c r="G12" i="9"/>
  <c r="D12" i="9"/>
  <c r="Y11" i="9"/>
  <c r="V11" i="9"/>
  <c r="S11" i="9"/>
  <c r="P11" i="9"/>
  <c r="M11" i="9"/>
  <c r="J11" i="9"/>
  <c r="G11" i="9"/>
  <c r="D11" i="9"/>
  <c r="Y10" i="9"/>
  <c r="V10" i="9"/>
  <c r="S10" i="9"/>
  <c r="P10" i="9"/>
  <c r="M10" i="9"/>
  <c r="J10" i="9"/>
  <c r="G10" i="9"/>
  <c r="D10" i="9"/>
  <c r="Y9" i="9"/>
  <c r="V9" i="9"/>
  <c r="S9" i="9"/>
  <c r="P9" i="9"/>
  <c r="M9" i="9"/>
  <c r="J9" i="9"/>
  <c r="G9" i="9"/>
  <c r="D9" i="9"/>
  <c r="Y8" i="9"/>
  <c r="V8" i="9"/>
  <c r="S8" i="9"/>
  <c r="P8" i="9"/>
  <c r="M8" i="9"/>
  <c r="J8" i="9"/>
  <c r="G8" i="9"/>
  <c r="D8" i="9"/>
  <c r="Y7" i="9"/>
  <c r="V7" i="9"/>
  <c r="S7" i="9"/>
  <c r="P7" i="9"/>
  <c r="M7" i="9"/>
  <c r="J7" i="9"/>
  <c r="G7" i="9"/>
  <c r="D7" i="9"/>
  <c r="Y6" i="9"/>
  <c r="V6" i="9"/>
  <c r="S6" i="9"/>
  <c r="P6" i="9"/>
  <c r="M6" i="9"/>
  <c r="J6" i="9"/>
  <c r="G6" i="9"/>
  <c r="D6" i="9"/>
  <c r="AE27" i="8"/>
  <c r="AB27" i="8"/>
  <c r="Y27" i="8"/>
  <c r="V27" i="8"/>
  <c r="S27" i="8"/>
  <c r="P27" i="8"/>
  <c r="M27" i="8"/>
  <c r="J27" i="8"/>
  <c r="AE26" i="8"/>
  <c r="AB26" i="8"/>
  <c r="Y26" i="8"/>
  <c r="V26" i="8"/>
  <c r="S26" i="8"/>
  <c r="P26" i="8"/>
  <c r="M26" i="8"/>
  <c r="J26" i="8"/>
  <c r="AE25" i="8"/>
  <c r="AB25" i="8"/>
  <c r="Y25" i="8"/>
  <c r="V25" i="8"/>
  <c r="S25" i="8"/>
  <c r="P25" i="8"/>
  <c r="M25" i="8"/>
  <c r="J25" i="8"/>
  <c r="AE24" i="8"/>
  <c r="AB24" i="8"/>
  <c r="Y24" i="8"/>
  <c r="V24" i="8"/>
  <c r="S24" i="8"/>
  <c r="P24" i="8"/>
  <c r="M24" i="8"/>
  <c r="J24" i="8"/>
  <c r="AE23" i="8"/>
  <c r="AB23" i="8"/>
  <c r="Y23" i="8"/>
  <c r="V23" i="8"/>
  <c r="S23" i="8"/>
  <c r="P23" i="8"/>
  <c r="M23" i="8"/>
  <c r="J23" i="8"/>
  <c r="AE21" i="8"/>
  <c r="AB21" i="8"/>
  <c r="Y21" i="8"/>
  <c r="V21" i="8"/>
  <c r="S21" i="8"/>
  <c r="P21" i="8"/>
  <c r="M21" i="8"/>
  <c r="J21" i="8"/>
  <c r="AE20" i="8"/>
  <c r="AB20" i="8"/>
  <c r="Y20" i="8"/>
  <c r="V20" i="8"/>
  <c r="S20" i="8"/>
  <c r="P20" i="8"/>
  <c r="M20" i="8"/>
  <c r="J20" i="8"/>
  <c r="AE19" i="8"/>
  <c r="AB19" i="8"/>
  <c r="Y19" i="8"/>
  <c r="V19" i="8"/>
  <c r="S19" i="8"/>
  <c r="P19" i="8"/>
  <c r="M19" i="8"/>
  <c r="J19" i="8"/>
  <c r="AE18" i="8"/>
  <c r="AB18" i="8"/>
  <c r="Y18" i="8"/>
  <c r="V18" i="8"/>
  <c r="S18" i="8"/>
  <c r="P18" i="8"/>
  <c r="M18" i="8"/>
  <c r="J18" i="8"/>
  <c r="AE17" i="8"/>
  <c r="AB17" i="8"/>
  <c r="Y17" i="8"/>
  <c r="V17" i="8"/>
  <c r="S17" i="8"/>
  <c r="P17" i="8"/>
  <c r="M17" i="8"/>
  <c r="J17" i="8"/>
  <c r="AE16" i="8"/>
  <c r="AB16" i="8"/>
  <c r="Y16" i="8"/>
  <c r="V16" i="8"/>
  <c r="S16" i="8"/>
  <c r="P16" i="8"/>
  <c r="M16" i="8"/>
  <c r="J16" i="8"/>
  <c r="AE15" i="8"/>
  <c r="AB15" i="8"/>
  <c r="Y15" i="8"/>
  <c r="V15" i="8"/>
  <c r="S15" i="8"/>
  <c r="P15" i="8"/>
  <c r="M15" i="8"/>
  <c r="J15" i="8"/>
  <c r="AE14" i="8"/>
  <c r="AB14" i="8"/>
  <c r="Y14" i="8"/>
  <c r="V14" i="8"/>
  <c r="S14" i="8"/>
  <c r="P14" i="8"/>
  <c r="M14" i="8"/>
  <c r="J14" i="8"/>
  <c r="AE13" i="8"/>
  <c r="AB13" i="8"/>
  <c r="Y13" i="8"/>
  <c r="V13" i="8"/>
  <c r="S13" i="8"/>
  <c r="P13" i="8"/>
  <c r="M13" i="8"/>
  <c r="J13" i="8"/>
  <c r="AE12" i="8"/>
  <c r="AB12" i="8"/>
  <c r="Y12" i="8"/>
  <c r="V12" i="8"/>
  <c r="S12" i="8"/>
  <c r="P12" i="8"/>
  <c r="M12" i="8"/>
  <c r="J12" i="8"/>
  <c r="AE11" i="8"/>
  <c r="AB11" i="8"/>
  <c r="Y11" i="8"/>
  <c r="V11" i="8"/>
  <c r="S11" i="8"/>
  <c r="P11" i="8"/>
  <c r="M11" i="8"/>
  <c r="J11" i="8"/>
  <c r="AE10" i="8"/>
  <c r="AB10" i="8"/>
  <c r="Y10" i="8"/>
  <c r="V10" i="8"/>
  <c r="S10" i="8"/>
  <c r="P10" i="8"/>
  <c r="M10" i="8"/>
  <c r="J10" i="8"/>
  <c r="AE9" i="8"/>
  <c r="AB9" i="8"/>
  <c r="Y9" i="8"/>
  <c r="V9" i="8"/>
  <c r="S9" i="8"/>
  <c r="P9" i="8"/>
  <c r="M9" i="8"/>
  <c r="J9" i="8"/>
  <c r="AE8" i="8"/>
  <c r="AB8" i="8"/>
  <c r="Y8" i="8"/>
  <c r="V8" i="8"/>
  <c r="S8" i="8"/>
  <c r="P8" i="8"/>
  <c r="M8" i="8"/>
  <c r="J8" i="8"/>
  <c r="AE7" i="8"/>
  <c r="AB7" i="8"/>
  <c r="Y7" i="8"/>
  <c r="V7" i="8"/>
  <c r="S7" i="8"/>
  <c r="P7" i="8"/>
  <c r="M7" i="8"/>
  <c r="J7" i="8"/>
  <c r="AE6" i="8"/>
  <c r="AB6" i="8"/>
  <c r="Y6" i="8"/>
  <c r="V6" i="8"/>
  <c r="S6" i="8"/>
  <c r="P6" i="8"/>
  <c r="M6" i="8"/>
  <c r="J6" i="8"/>
  <c r="Y27" i="4"/>
  <c r="Y26" i="4"/>
  <c r="Y25" i="4"/>
  <c r="Y24" i="4"/>
  <c r="Y23" i="4"/>
  <c r="Y21" i="4"/>
  <c r="Y20" i="4"/>
  <c r="Y19" i="4"/>
  <c r="Y18" i="4"/>
  <c r="Y17" i="4"/>
  <c r="Y16" i="4"/>
  <c r="Y15" i="4"/>
  <c r="Y14" i="4"/>
  <c r="Y13" i="4"/>
  <c r="Y12" i="4"/>
  <c r="Y11" i="4"/>
  <c r="Y10" i="4"/>
  <c r="Y9" i="4"/>
  <c r="Y8" i="4"/>
  <c r="Y7" i="4"/>
  <c r="Y6" i="4"/>
  <c r="V27" i="4"/>
  <c r="V26" i="4"/>
  <c r="V25" i="4"/>
  <c r="V24" i="4"/>
  <c r="V23" i="4"/>
  <c r="V21" i="4"/>
  <c r="V20" i="4"/>
  <c r="V19" i="4"/>
  <c r="V18" i="4"/>
  <c r="V17" i="4"/>
  <c r="V16" i="4"/>
  <c r="V15" i="4"/>
  <c r="V14" i="4"/>
  <c r="V13" i="4"/>
  <c r="V12" i="4"/>
  <c r="V11" i="4"/>
  <c r="V10" i="4"/>
  <c r="V9" i="4"/>
  <c r="V8" i="4"/>
  <c r="V7" i="4"/>
  <c r="V6" i="4"/>
  <c r="S5" i="1" l="1"/>
  <c r="V5" i="1"/>
  <c r="S6" i="1"/>
  <c r="V6" i="1"/>
  <c r="S7" i="1"/>
  <c r="V7" i="1"/>
  <c r="S8" i="1"/>
  <c r="V8" i="1"/>
  <c r="S9" i="1"/>
  <c r="V9" i="1"/>
  <c r="S10" i="1"/>
  <c r="V10" i="1"/>
  <c r="S11" i="1"/>
  <c r="V11" i="1"/>
  <c r="S12" i="1"/>
  <c r="V12" i="1"/>
  <c r="S13" i="1"/>
  <c r="V13" i="1"/>
  <c r="S14" i="1"/>
  <c r="V14" i="1"/>
  <c r="S15" i="1"/>
  <c r="V15" i="1"/>
  <c r="S16" i="1"/>
  <c r="V16" i="1"/>
  <c r="S17" i="1"/>
  <c r="V17" i="1"/>
  <c r="S18" i="1"/>
  <c r="V18" i="1"/>
  <c r="S19" i="1"/>
  <c r="V19" i="1"/>
  <c r="S20" i="1"/>
  <c r="V20" i="1"/>
  <c r="S22" i="1"/>
  <c r="V22" i="1"/>
  <c r="S23" i="1"/>
  <c r="V23" i="1"/>
  <c r="S24" i="1"/>
  <c r="V24" i="1"/>
  <c r="S25" i="1"/>
  <c r="V25" i="1"/>
  <c r="S26" i="1"/>
  <c r="V26" i="1"/>
  <c r="V5" i="3" l="1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2" i="3"/>
  <c r="V23" i="3"/>
  <c r="V24" i="3"/>
  <c r="V25" i="3"/>
  <c r="V26" i="3"/>
  <c r="D26" i="3"/>
  <c r="D25" i="3"/>
  <c r="D24" i="3"/>
  <c r="D23" i="3"/>
  <c r="D22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S27" i="4"/>
  <c r="P27" i="4"/>
  <c r="M27" i="4"/>
  <c r="J27" i="4"/>
  <c r="S26" i="4"/>
  <c r="P26" i="4"/>
  <c r="M26" i="4"/>
  <c r="J26" i="4"/>
  <c r="S25" i="4"/>
  <c r="P25" i="4"/>
  <c r="M25" i="4"/>
  <c r="J25" i="4"/>
  <c r="S24" i="4"/>
  <c r="P24" i="4"/>
  <c r="M24" i="4"/>
  <c r="J24" i="4"/>
  <c r="S23" i="4"/>
  <c r="P23" i="4"/>
  <c r="M23" i="4"/>
  <c r="J23" i="4"/>
  <c r="S21" i="4"/>
  <c r="P21" i="4"/>
  <c r="M21" i="4"/>
  <c r="J21" i="4"/>
  <c r="S20" i="4"/>
  <c r="P20" i="4"/>
  <c r="M20" i="4"/>
  <c r="J20" i="4"/>
  <c r="S19" i="4"/>
  <c r="P19" i="4"/>
  <c r="M19" i="4"/>
  <c r="J19" i="4"/>
  <c r="S18" i="4"/>
  <c r="P18" i="4"/>
  <c r="M18" i="4"/>
  <c r="J18" i="4"/>
  <c r="S17" i="4"/>
  <c r="P17" i="4"/>
  <c r="M17" i="4"/>
  <c r="J17" i="4"/>
  <c r="S16" i="4"/>
  <c r="P16" i="4"/>
  <c r="M16" i="4"/>
  <c r="J16" i="4"/>
  <c r="S15" i="4"/>
  <c r="P15" i="4"/>
  <c r="M15" i="4"/>
  <c r="J15" i="4"/>
  <c r="S14" i="4"/>
  <c r="P14" i="4"/>
  <c r="M14" i="4"/>
  <c r="J14" i="4"/>
  <c r="S13" i="4"/>
  <c r="P13" i="4"/>
  <c r="M13" i="4"/>
  <c r="J13" i="4"/>
  <c r="S12" i="4"/>
  <c r="P12" i="4"/>
  <c r="M12" i="4"/>
  <c r="J12" i="4"/>
  <c r="S11" i="4"/>
  <c r="P11" i="4"/>
  <c r="M11" i="4"/>
  <c r="J11" i="4"/>
  <c r="S10" i="4"/>
  <c r="P10" i="4"/>
  <c r="M10" i="4"/>
  <c r="J10" i="4"/>
  <c r="S9" i="4"/>
  <c r="P9" i="4"/>
  <c r="M9" i="4"/>
  <c r="J9" i="4"/>
  <c r="S8" i="4"/>
  <c r="P8" i="4"/>
  <c r="M8" i="4"/>
  <c r="J8" i="4"/>
  <c r="S7" i="4"/>
  <c r="P7" i="4"/>
  <c r="M7" i="4"/>
  <c r="J7" i="4"/>
  <c r="S6" i="4"/>
  <c r="P6" i="4"/>
  <c r="M6" i="4"/>
  <c r="J6" i="4"/>
  <c r="P26" i="3"/>
  <c r="M26" i="3"/>
  <c r="G26" i="3"/>
  <c r="P25" i="3"/>
  <c r="M25" i="3"/>
  <c r="G25" i="3"/>
  <c r="P24" i="3"/>
  <c r="M24" i="3"/>
  <c r="G24" i="3"/>
  <c r="P23" i="3"/>
  <c r="M23" i="3"/>
  <c r="G23" i="3"/>
  <c r="P22" i="3"/>
  <c r="M22" i="3"/>
  <c r="G22" i="3"/>
  <c r="P20" i="3"/>
  <c r="M20" i="3"/>
  <c r="G20" i="3"/>
  <c r="P19" i="3"/>
  <c r="M19" i="3"/>
  <c r="G19" i="3"/>
  <c r="P18" i="3"/>
  <c r="M18" i="3"/>
  <c r="G18" i="3"/>
  <c r="P17" i="3"/>
  <c r="M17" i="3"/>
  <c r="G17" i="3"/>
  <c r="P16" i="3"/>
  <c r="M16" i="3"/>
  <c r="G16" i="3"/>
  <c r="P15" i="3"/>
  <c r="M15" i="3"/>
  <c r="G15" i="3"/>
  <c r="P14" i="3"/>
  <c r="M14" i="3"/>
  <c r="G14" i="3"/>
  <c r="P13" i="3"/>
  <c r="M13" i="3"/>
  <c r="G13" i="3"/>
  <c r="P12" i="3"/>
  <c r="M12" i="3"/>
  <c r="G12" i="3"/>
  <c r="P11" i="3"/>
  <c r="M11" i="3"/>
  <c r="G11" i="3"/>
  <c r="P10" i="3"/>
  <c r="M10" i="3"/>
  <c r="G10" i="3"/>
  <c r="P9" i="3"/>
  <c r="M9" i="3"/>
  <c r="G9" i="3"/>
  <c r="P8" i="3"/>
  <c r="M8" i="3"/>
  <c r="G8" i="3"/>
  <c r="P7" i="3"/>
  <c r="M7" i="3"/>
  <c r="G7" i="3"/>
  <c r="P6" i="3"/>
  <c r="M6" i="3"/>
  <c r="G6" i="3"/>
  <c r="P5" i="3"/>
  <c r="M5" i="3"/>
  <c r="G5" i="3"/>
  <c r="S26" i="2"/>
  <c r="P26" i="2"/>
  <c r="M26" i="2"/>
  <c r="J26" i="2"/>
  <c r="D26" i="2"/>
  <c r="S25" i="2"/>
  <c r="P25" i="2"/>
  <c r="M25" i="2"/>
  <c r="J25" i="2"/>
  <c r="D25" i="2"/>
  <c r="S24" i="2"/>
  <c r="P24" i="2"/>
  <c r="M24" i="2"/>
  <c r="J24" i="2"/>
  <c r="D24" i="2"/>
  <c r="S23" i="2"/>
  <c r="P23" i="2"/>
  <c r="M23" i="2"/>
  <c r="J23" i="2"/>
  <c r="D23" i="2"/>
  <c r="S22" i="2"/>
  <c r="P22" i="2"/>
  <c r="M22" i="2"/>
  <c r="J22" i="2"/>
  <c r="D22" i="2"/>
  <c r="S20" i="2"/>
  <c r="P20" i="2"/>
  <c r="M20" i="2"/>
  <c r="J20" i="2"/>
  <c r="D20" i="2"/>
  <c r="S19" i="2"/>
  <c r="P19" i="2"/>
  <c r="M19" i="2"/>
  <c r="J19" i="2"/>
  <c r="D19" i="2"/>
  <c r="S18" i="2"/>
  <c r="P18" i="2"/>
  <c r="M18" i="2"/>
  <c r="J18" i="2"/>
  <c r="D18" i="2"/>
  <c r="S17" i="2"/>
  <c r="P17" i="2"/>
  <c r="M17" i="2"/>
  <c r="J17" i="2"/>
  <c r="D17" i="2"/>
  <c r="S16" i="2"/>
  <c r="P16" i="2"/>
  <c r="M16" i="2"/>
  <c r="J16" i="2"/>
  <c r="D16" i="2"/>
  <c r="S15" i="2"/>
  <c r="P15" i="2"/>
  <c r="M15" i="2"/>
  <c r="J15" i="2"/>
  <c r="D15" i="2"/>
  <c r="S14" i="2"/>
  <c r="P14" i="2"/>
  <c r="M14" i="2"/>
  <c r="J14" i="2"/>
  <c r="D14" i="2"/>
  <c r="S13" i="2"/>
  <c r="P13" i="2"/>
  <c r="M13" i="2"/>
  <c r="J13" i="2"/>
  <c r="D13" i="2"/>
  <c r="S12" i="2"/>
  <c r="P12" i="2"/>
  <c r="M12" i="2"/>
  <c r="J12" i="2"/>
  <c r="D12" i="2"/>
  <c r="S11" i="2"/>
  <c r="P11" i="2"/>
  <c r="M11" i="2"/>
  <c r="J11" i="2"/>
  <c r="D11" i="2"/>
  <c r="S10" i="2"/>
  <c r="P10" i="2"/>
  <c r="M10" i="2"/>
  <c r="J10" i="2"/>
  <c r="D10" i="2"/>
  <c r="S9" i="2"/>
  <c r="P9" i="2"/>
  <c r="M9" i="2"/>
  <c r="J9" i="2"/>
  <c r="D9" i="2"/>
  <c r="S8" i="2"/>
  <c r="P8" i="2"/>
  <c r="M8" i="2"/>
  <c r="J8" i="2"/>
  <c r="D8" i="2"/>
  <c r="S7" i="2"/>
  <c r="P7" i="2"/>
  <c r="M7" i="2"/>
  <c r="J7" i="2"/>
  <c r="D7" i="2"/>
  <c r="S6" i="2"/>
  <c r="P6" i="2"/>
  <c r="M6" i="2"/>
  <c r="J6" i="2"/>
  <c r="D6" i="2"/>
  <c r="S5" i="2"/>
  <c r="P5" i="2"/>
  <c r="M5" i="2"/>
  <c r="J5" i="2"/>
  <c r="D5" i="2"/>
  <c r="J26" i="1"/>
  <c r="J25" i="1"/>
  <c r="J24" i="1"/>
  <c r="J23" i="1"/>
  <c r="J22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G26" i="1"/>
  <c r="G25" i="1"/>
  <c r="G24" i="1"/>
  <c r="G23" i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6" i="1"/>
  <c r="D25" i="1"/>
  <c r="D24" i="1"/>
  <c r="D23" i="1"/>
  <c r="D22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<sst xmlns="http://schemas.openxmlformats.org/spreadsheetml/2006/main" count="548" uniqueCount="126">
  <si>
    <t>Регионы</t>
  </si>
  <si>
    <t>пред.</t>
  </si>
  <si>
    <t>текущ.</t>
  </si>
  <si>
    <t>%</t>
  </si>
  <si>
    <t xml:space="preserve">Принято к производству дел </t>
  </si>
  <si>
    <t xml:space="preserve">Находилось в производстве уголовных дел </t>
  </si>
  <si>
    <t xml:space="preserve">Принято к производству после возвращения на дополнительное расследование прокурором </t>
  </si>
  <si>
    <t xml:space="preserve">Направлено прокурору с обвинительным актом </t>
  </si>
  <si>
    <t>Направлено прокурором для принятия принудительных мер медицинского характера</t>
  </si>
  <si>
    <t>в форме ускоренного досудебного расследования</t>
  </si>
  <si>
    <t>Прекращено уголовных дел</t>
  </si>
  <si>
    <t xml:space="preserve">Начато досудебное расследование самим органом </t>
  </si>
  <si>
    <t xml:space="preserve">Уголовные дела, по которым прерваны сроки досудебного расследования     </t>
  </si>
  <si>
    <t xml:space="preserve">Остаток неоконченных дел на конец отчетного периода </t>
  </si>
  <si>
    <t xml:space="preserve">в протокольной форме </t>
  </si>
  <si>
    <t xml:space="preserve">В-Казахстанская </t>
  </si>
  <si>
    <t>З-Казахстанская</t>
  </si>
  <si>
    <t>Республика Казахстан</t>
  </si>
  <si>
    <t>г.Алматы</t>
  </si>
  <si>
    <t xml:space="preserve">Акмолинская </t>
  </si>
  <si>
    <t>Актюбинская</t>
  </si>
  <si>
    <t xml:space="preserve">Алматинская </t>
  </si>
  <si>
    <t xml:space="preserve">Атырауская </t>
  </si>
  <si>
    <t xml:space="preserve">Жамбылская </t>
  </si>
  <si>
    <t xml:space="preserve">Карагандинская </t>
  </si>
  <si>
    <t xml:space="preserve">Костанайская </t>
  </si>
  <si>
    <t xml:space="preserve">Кызылординская </t>
  </si>
  <si>
    <t>Мангистауская</t>
  </si>
  <si>
    <t xml:space="preserve">Павлодарская </t>
  </si>
  <si>
    <t xml:space="preserve">С-Казахстанская </t>
  </si>
  <si>
    <t>Транспортный регион</t>
  </si>
  <si>
    <t>22-В</t>
  </si>
  <si>
    <t>21-С</t>
  </si>
  <si>
    <t>Центральный аппарат</t>
  </si>
  <si>
    <r>
      <t xml:space="preserve">Остаток дел, находящихся в производстве на начало отчетного периода </t>
    </r>
    <r>
      <rPr>
        <i/>
        <sz val="12"/>
        <rFont val="Times New Roman"/>
        <family val="1"/>
        <charset val="204"/>
      </rPr>
      <t xml:space="preserve"> </t>
    </r>
  </si>
  <si>
    <t>в т.ч.количество дел, присоединенных к основным</t>
  </si>
  <si>
    <t xml:space="preserve">Избраны меры пресечения </t>
  </si>
  <si>
    <t>рост (снижение)</t>
  </si>
  <si>
    <t>Из них</t>
  </si>
  <si>
    <t xml:space="preserve">подписка о невыезде и надлежащем поведении </t>
  </si>
  <si>
    <t>личное поручительст-во</t>
  </si>
  <si>
    <t>передача военнослужаще-го под наблюдение командования воинской части</t>
  </si>
  <si>
    <t>отдача несовершен-нолетнего под присмотр</t>
  </si>
  <si>
    <t>залог</t>
  </si>
  <si>
    <t>домашний арест</t>
  </si>
  <si>
    <t xml:space="preserve"> Республика Казахстан</t>
  </si>
  <si>
    <t xml:space="preserve"> г.Алматы</t>
  </si>
  <si>
    <t xml:space="preserve"> Акмолинская область</t>
  </si>
  <si>
    <t xml:space="preserve"> Актюбинская область</t>
  </si>
  <si>
    <t xml:space="preserve"> Алматинская область</t>
  </si>
  <si>
    <t xml:space="preserve"> Атырауская область</t>
  </si>
  <si>
    <t xml:space="preserve"> Восточно-Казахстанская область</t>
  </si>
  <si>
    <t xml:space="preserve"> Жамбылская область</t>
  </si>
  <si>
    <t xml:space="preserve"> Западно-Казахстанская область</t>
  </si>
  <si>
    <t xml:space="preserve"> Карагандинская область</t>
  </si>
  <si>
    <t xml:space="preserve"> Костанайская область</t>
  </si>
  <si>
    <t xml:space="preserve"> Кызылординская область</t>
  </si>
  <si>
    <t xml:space="preserve"> Мангистауская область</t>
  </si>
  <si>
    <t xml:space="preserve"> Павлодарская область</t>
  </si>
  <si>
    <t xml:space="preserve"> Северо-Казахстанская область</t>
  </si>
  <si>
    <t>центр.аппарат</t>
  </si>
  <si>
    <t>Количество лиц, чьи конституционные права были нарушены</t>
  </si>
  <si>
    <t xml:space="preserve">Число лиц, в отношении которых уголовные дела либо уголовное преследование прекращены по реабилитирующим основаниям органами уголовного преследованиями </t>
  </si>
  <si>
    <t>Число лиц, в отношении которых уголовные дела либо уголовное преследование прекращены судом  по реабилитирующим основаниям</t>
  </si>
  <si>
    <t>оправдано судом</t>
  </si>
  <si>
    <t>Назначено в электронном формате</t>
  </si>
  <si>
    <t>Переведено с электронного формата на бумажный</t>
  </si>
  <si>
    <t>в т.ч. в электронном формате</t>
  </si>
  <si>
    <t>в порядке заключения процессуального соглашения о признании вины</t>
  </si>
  <si>
    <t>в порядке приказного производства</t>
  </si>
  <si>
    <t>Окончено с использованием сведений  полученных в результате процессуального соглашения о сотрудничестве</t>
  </si>
  <si>
    <t xml:space="preserve">Направлено по подследственности </t>
  </si>
  <si>
    <t>Направлено уголовных дел в суд</t>
  </si>
  <si>
    <t xml:space="preserve">в т.ч. по реабилитирующим основаниям </t>
  </si>
  <si>
    <t>Временное отстранение от должности</t>
  </si>
  <si>
    <t>из них санкционировано судом</t>
  </si>
  <si>
    <t>Запрет на приближение</t>
  </si>
  <si>
    <t>Принудительное освидетельствование</t>
  </si>
  <si>
    <t>Арест на имущество</t>
  </si>
  <si>
    <t>Помещение в специализированное медучреждение</t>
  </si>
  <si>
    <t>Эксгумация трупа</t>
  </si>
  <si>
    <t>Объявление международного розыска</t>
  </si>
  <si>
    <t>Обыск</t>
  </si>
  <si>
    <t>Выемка</t>
  </si>
  <si>
    <t>Личный обыск</t>
  </si>
  <si>
    <t>Депонирование показаний</t>
  </si>
  <si>
    <t>Принудительный осмотр жилья</t>
  </si>
  <si>
    <t>Принудительное получение образцов</t>
  </si>
  <si>
    <t xml:space="preserve"> Восточно-Казахстанская </t>
  </si>
  <si>
    <t xml:space="preserve"> Западно-Казахстанская </t>
  </si>
  <si>
    <t xml:space="preserve"> Акмолинская </t>
  </si>
  <si>
    <t xml:space="preserve"> Актюбинская </t>
  </si>
  <si>
    <t xml:space="preserve"> Алматинская </t>
  </si>
  <si>
    <t xml:space="preserve"> Атырауская</t>
  </si>
  <si>
    <t xml:space="preserve"> Жамбылская </t>
  </si>
  <si>
    <t xml:space="preserve"> Карагандинская</t>
  </si>
  <si>
    <t xml:space="preserve"> Кызылординская </t>
  </si>
  <si>
    <t xml:space="preserve"> Мангистауская </t>
  </si>
  <si>
    <t xml:space="preserve"> Павлодарская </t>
  </si>
  <si>
    <t xml:space="preserve"> Северо-Казахстанская </t>
  </si>
  <si>
    <t xml:space="preserve"> Костанайская </t>
  </si>
  <si>
    <t>Задержано (ст.128 УПК)</t>
  </si>
  <si>
    <t>на срок</t>
  </si>
  <si>
    <t>не более 72 часов</t>
  </si>
  <si>
    <t>не более 48 часов</t>
  </si>
  <si>
    <t>не более 24 часов</t>
  </si>
  <si>
    <t>применено содержание под стражей</t>
  </si>
  <si>
    <t>к задержанным на срок</t>
  </si>
  <si>
    <t>всего освобождено</t>
  </si>
  <si>
    <r>
      <t>Окончено уголовных дел</t>
    </r>
    <r>
      <rPr>
        <i/>
        <sz val="12"/>
        <rFont val="Times New Roman"/>
        <family val="1"/>
        <charset val="204"/>
      </rPr>
      <t xml:space="preserve"> </t>
    </r>
  </si>
  <si>
    <t xml:space="preserve"> Атырауская </t>
  </si>
  <si>
    <t xml:space="preserve"> Восточно-Казахстанская</t>
  </si>
  <si>
    <t xml:space="preserve"> Карагандинская </t>
  </si>
  <si>
    <t>Продолжение</t>
  </si>
  <si>
    <t>Сведения по ходатайствам о следственных действиях</t>
  </si>
  <si>
    <t>Сведения о задержанных лицах</t>
  </si>
  <si>
    <t>Сведения о мерах пресечения</t>
  </si>
  <si>
    <t>Сведения о нарушенных в ходе досудебного расследования конституционных правах граждан</t>
  </si>
  <si>
    <t>содержание под стражей</t>
  </si>
  <si>
    <t>Направлено ходатайств о следственных действиях</t>
  </si>
  <si>
    <t>г.Шымкент</t>
  </si>
  <si>
    <t>Туркестанская</t>
  </si>
  <si>
    <t>Возвращено дел по УДР для производства следствия судом</t>
  </si>
  <si>
    <t xml:space="preserve">Принято дел по УДР для производства следствия прокурором </t>
  </si>
  <si>
    <t>г.Нур-Султан</t>
  </si>
  <si>
    <t>Основные показатели статистического отчета 1-Е "О работе органов уголовного преследования" за 12 мес. 2019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</si>
</sst>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6" fillId="0" borderId="0"/>
    <xf numFmtId="0" fontId="8" fillId="0" borderId="0"/>
    <xf numFmtId="0" fontId="6" fillId="0" borderId="0"/>
    <xf numFmtId="0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8">
    <xf numFmtId="0" fontId="0" fillId="0" borderId="0" xfId="0"/>
    <xf numFmtId="1" fontId="1" fillId="0" borderId="0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9" fillId="2" borderId="0" xfId="0" applyNumberFormat="1" applyFont="1" applyFill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10" fillId="0" borderId="1" xfId="3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8" fillId="0" borderId="0" xfId="3"/>
    <xf numFmtId="0" fontId="12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Fill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vertical="center" wrapText="1"/>
    </xf>
    <xf numFmtId="0" fontId="7" fillId="0" borderId="0" xfId="0" applyFont="1"/>
    <xf numFmtId="0" fontId="13" fillId="0" borderId="0" xfId="3" applyFont="1"/>
    <xf numFmtId="1" fontId="4" fillId="0" borderId="1" xfId="0" applyNumberFormat="1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" fontId="10" fillId="2" borderId="1" xfId="3" applyNumberFormat="1" applyFont="1" applyFill="1" applyBorder="1" applyAlignment="1">
      <alignment horizontal="center" vertical="center"/>
    </xf>
    <xf numFmtId="1" fontId="10" fillId="2" borderId="1" xfId="3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164" fontId="10" fillId="0" borderId="1" xfId="3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0" fillId="0" borderId="1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textRotation="90"/>
    </xf>
    <xf numFmtId="0" fontId="1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Процент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showZeros="0" view="pageBreakPreview" zoomScale="75" zoomScaleNormal="100" zoomScaleSheetLayoutView="75" workbookViewId="0">
      <selection activeCell="T5" sqref="T5:V26"/>
    </sheetView>
  </sheetViews>
  <sheetFormatPr defaultRowHeight="12.75" x14ac:dyDescent="0.2"/>
  <cols>
    <col min="1" max="1" width="23.7109375" style="2" customWidth="1"/>
    <col min="2" max="2" width="8" style="2" customWidth="1"/>
    <col min="3" max="3" width="7.7109375" style="2" customWidth="1"/>
    <col min="4" max="4" width="10" style="2" customWidth="1"/>
    <col min="5" max="5" width="8.5703125" style="2" customWidth="1"/>
    <col min="6" max="6" width="11" style="2" customWidth="1"/>
    <col min="7" max="7" width="7.85546875" style="2" customWidth="1"/>
    <col min="8" max="8" width="9.5703125" style="2" customWidth="1"/>
    <col min="9" max="9" width="8.85546875" style="2" customWidth="1"/>
    <col min="10" max="10" width="7.5703125" style="2" customWidth="1"/>
    <col min="11" max="11" width="8.5703125" style="2" customWidth="1"/>
    <col min="12" max="12" width="7.5703125" style="2" customWidth="1"/>
    <col min="13" max="13" width="7.140625" style="2" customWidth="1"/>
    <col min="14" max="15" width="6.5703125" style="2" customWidth="1"/>
    <col min="16" max="16" width="8.5703125" style="2" customWidth="1"/>
    <col min="17" max="18" width="9.7109375" style="2" customWidth="1"/>
    <col min="19" max="19" width="8.7109375" style="2" customWidth="1"/>
    <col min="20" max="20" width="9.42578125" style="2" customWidth="1"/>
    <col min="21" max="22" width="7.85546875" style="2" customWidth="1"/>
    <col min="23" max="25" width="6.85546875" style="2" customWidth="1"/>
    <col min="26" max="26" width="7.42578125" style="2" customWidth="1"/>
    <col min="27" max="27" width="7.7109375" style="2" customWidth="1"/>
    <col min="28" max="28" width="8.28515625" style="2" customWidth="1"/>
    <col min="29" max="30" width="6.85546875" style="2" customWidth="1"/>
    <col min="31" max="31" width="7.85546875" style="2" customWidth="1"/>
    <col min="32" max="32" width="7.42578125" style="2" customWidth="1"/>
    <col min="33" max="34" width="6.28515625" style="2" customWidth="1"/>
    <col min="35" max="35" width="9.140625" style="2" customWidth="1"/>
    <col min="36" max="36" width="9.42578125" style="2" customWidth="1"/>
    <col min="37" max="37" width="9.140625" style="2" customWidth="1"/>
    <col min="38" max="38" width="8.140625" style="2" customWidth="1"/>
    <col min="39" max="39" width="27" style="2" customWidth="1"/>
    <col min="40" max="41" width="6.28515625" style="2" customWidth="1"/>
    <col min="42" max="42" width="8.140625" style="2" customWidth="1"/>
    <col min="43" max="44" width="6.28515625" style="2" customWidth="1"/>
    <col min="45" max="45" width="8.5703125" style="2" customWidth="1"/>
    <col min="46" max="46" width="6.85546875" style="2" customWidth="1"/>
    <col min="47" max="48" width="6.28515625" style="2" customWidth="1"/>
    <col min="49" max="49" width="8.5703125" style="2" customWidth="1"/>
    <col min="50" max="50" width="8.42578125" style="2" customWidth="1"/>
    <col min="51" max="51" width="7" style="2" customWidth="1"/>
    <col min="52" max="53" width="7.42578125" style="2" customWidth="1"/>
    <col min="54" max="54" width="8.85546875" style="2" customWidth="1"/>
    <col min="55" max="56" width="9.140625" style="2"/>
    <col min="57" max="57" width="9.140625" style="2" customWidth="1"/>
    <col min="58" max="58" width="29.28515625" style="2" customWidth="1"/>
    <col min="59" max="16384" width="9.140625" style="2"/>
  </cols>
  <sheetData>
    <row r="1" spans="1:44" ht="24" customHeight="1" x14ac:dyDescent="0.2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AM1" s="5"/>
      <c r="AN1" s="1"/>
      <c r="AO1" s="1"/>
      <c r="AP1" s="1"/>
      <c r="AQ1" s="1"/>
      <c r="AR1" s="1"/>
    </row>
    <row r="2" spans="1:44" ht="109.5" customHeight="1" x14ac:dyDescent="0.2">
      <c r="A2" s="62" t="s">
        <v>0</v>
      </c>
      <c r="B2" s="62" t="s">
        <v>34</v>
      </c>
      <c r="C2" s="62"/>
      <c r="D2" s="62"/>
      <c r="E2" s="62" t="s">
        <v>4</v>
      </c>
      <c r="F2" s="62"/>
      <c r="G2" s="62"/>
      <c r="H2" s="62" t="s">
        <v>5</v>
      </c>
      <c r="I2" s="62"/>
      <c r="J2" s="62"/>
      <c r="K2" s="62" t="s">
        <v>65</v>
      </c>
      <c r="L2" s="62"/>
      <c r="M2" s="62"/>
      <c r="N2" s="62" t="s">
        <v>66</v>
      </c>
      <c r="O2" s="62"/>
      <c r="P2" s="62"/>
      <c r="Q2" s="62" t="s">
        <v>11</v>
      </c>
      <c r="R2" s="62"/>
      <c r="S2" s="62"/>
      <c r="T2" s="62" t="s">
        <v>6</v>
      </c>
      <c r="U2" s="62"/>
      <c r="V2" s="62"/>
      <c r="W2" s="62" t="s">
        <v>122</v>
      </c>
      <c r="X2" s="62"/>
      <c r="Y2" s="62"/>
      <c r="Z2" s="62" t="s">
        <v>123</v>
      </c>
      <c r="AA2" s="62"/>
      <c r="AB2" s="62"/>
    </row>
    <row r="3" spans="1:44" ht="16.5" customHeight="1" x14ac:dyDescent="0.2">
      <c r="A3" s="62"/>
      <c r="B3" s="3" t="s">
        <v>1</v>
      </c>
      <c r="C3" s="3" t="s">
        <v>2</v>
      </c>
      <c r="D3" s="3" t="s">
        <v>3</v>
      </c>
      <c r="E3" s="3" t="s">
        <v>1</v>
      </c>
      <c r="F3" s="3" t="s">
        <v>2</v>
      </c>
      <c r="G3" s="3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3" t="s">
        <v>1</v>
      </c>
      <c r="R3" s="3" t="s">
        <v>2</v>
      </c>
      <c r="S3" s="3" t="s">
        <v>3</v>
      </c>
      <c r="T3" s="3" t="s">
        <v>1</v>
      </c>
      <c r="U3" s="3" t="s">
        <v>2</v>
      </c>
      <c r="V3" s="3" t="s">
        <v>3</v>
      </c>
      <c r="W3" s="23" t="s">
        <v>1</v>
      </c>
      <c r="X3" s="23" t="s">
        <v>2</v>
      </c>
      <c r="Y3" s="23" t="s">
        <v>3</v>
      </c>
      <c r="Z3" s="23" t="s">
        <v>1</v>
      </c>
      <c r="AA3" s="23" t="s">
        <v>2</v>
      </c>
      <c r="AB3" s="23" t="s">
        <v>3</v>
      </c>
    </row>
    <row r="4" spans="1:44" x14ac:dyDescent="0.2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  <c r="Q4" s="21">
        <v>17</v>
      </c>
      <c r="R4" s="21">
        <v>18</v>
      </c>
      <c r="S4" s="21">
        <v>19</v>
      </c>
      <c r="T4" s="21">
        <v>20</v>
      </c>
      <c r="U4" s="21">
        <v>21</v>
      </c>
      <c r="V4" s="21">
        <v>22</v>
      </c>
      <c r="W4" s="23">
        <v>21</v>
      </c>
      <c r="X4" s="23">
        <v>22</v>
      </c>
      <c r="Y4" s="23">
        <v>23</v>
      </c>
      <c r="Z4" s="23">
        <v>24</v>
      </c>
      <c r="AA4" s="23">
        <v>25</v>
      </c>
      <c r="AB4" s="23">
        <v>26</v>
      </c>
    </row>
    <row r="5" spans="1:44" ht="22.5" customHeight="1" x14ac:dyDescent="0.2">
      <c r="A5" s="6" t="s">
        <v>17</v>
      </c>
      <c r="B5" s="7">
        <v>38280</v>
      </c>
      <c r="C5" s="8">
        <v>33862</v>
      </c>
      <c r="D5" s="9">
        <f t="shared" ref="D5:D26" si="0">IF(B5=0,"",(C5-B5)*100/B5)</f>
        <v>-11.541274817136886</v>
      </c>
      <c r="E5" s="7">
        <v>550584</v>
      </c>
      <c r="F5" s="8">
        <v>480094</v>
      </c>
      <c r="G5" s="9">
        <f t="shared" ref="G5:G26" si="1">IF(E5=0,"",(F5-E5)*100/E5)</f>
        <v>-12.802769423012656</v>
      </c>
      <c r="H5" s="7">
        <v>588864</v>
      </c>
      <c r="I5" s="8">
        <v>513956</v>
      </c>
      <c r="J5" s="9">
        <f t="shared" ref="J5:J26" si="2">IF(H5=0,"",(I5-H5)*100/H5)</f>
        <v>-12.720764047386155</v>
      </c>
      <c r="K5" s="50">
        <v>25154</v>
      </c>
      <c r="L5" s="30">
        <v>91732</v>
      </c>
      <c r="M5" s="9">
        <f t="shared" ref="M5:M26" si="3">IF(K5=0,"",(L5-K5)*100/K5)</f>
        <v>264.68156158066313</v>
      </c>
      <c r="N5" s="50">
        <v>4027</v>
      </c>
      <c r="O5" s="30">
        <v>16531</v>
      </c>
      <c r="P5" s="9">
        <f t="shared" ref="P5:P26" si="4">IF(N5=0,"",(O5-N5)*100/N5)</f>
        <v>310.50409734293521</v>
      </c>
      <c r="Q5" s="7">
        <v>416123</v>
      </c>
      <c r="R5" s="8">
        <v>363267</v>
      </c>
      <c r="S5" s="9">
        <f t="shared" ref="S5:S26" si="5">IF(Q5=0,"",(R5-Q5)*100/Q5)</f>
        <v>-12.702013587328747</v>
      </c>
      <c r="T5" s="7">
        <v>930</v>
      </c>
      <c r="U5" s="8">
        <v>1252</v>
      </c>
      <c r="V5" s="9">
        <f t="shared" ref="V5:V26" si="6">IF(T5=0,"",(U5-T5)*100/T5)</f>
        <v>34.623655913978496</v>
      </c>
      <c r="W5" s="7">
        <v>400</v>
      </c>
      <c r="X5" s="49">
        <v>446</v>
      </c>
      <c r="Y5" s="9">
        <f t="shared" ref="Y5:Y26" si="7">IF(W5=0,"",(X5-W5)*100/W5)</f>
        <v>11.5</v>
      </c>
      <c r="Z5" s="7">
        <v>4145</v>
      </c>
      <c r="AA5" s="49">
        <v>4026</v>
      </c>
      <c r="AB5" s="9">
        <f t="shared" ref="AB5:AB26" si="8">IF(Z5=0,"",(AA5-Z5)*100/Z5)</f>
        <v>-2.8709288299155609</v>
      </c>
    </row>
    <row r="6" spans="1:44" ht="22.5" customHeight="1" x14ac:dyDescent="0.2">
      <c r="A6" s="61" t="s">
        <v>124</v>
      </c>
      <c r="B6" s="7">
        <v>3766</v>
      </c>
      <c r="C6" s="8">
        <v>2398</v>
      </c>
      <c r="D6" s="9">
        <f t="shared" si="0"/>
        <v>-36.325013276686143</v>
      </c>
      <c r="E6" s="7">
        <v>47717</v>
      </c>
      <c r="F6" s="8">
        <v>37717</v>
      </c>
      <c r="G6" s="9">
        <f t="shared" si="1"/>
        <v>-20.956891673826938</v>
      </c>
      <c r="H6" s="7">
        <v>51483</v>
      </c>
      <c r="I6" s="8">
        <v>40115</v>
      </c>
      <c r="J6" s="9">
        <f t="shared" si="2"/>
        <v>-22.081075306411826</v>
      </c>
      <c r="K6" s="50">
        <v>1328</v>
      </c>
      <c r="L6" s="30">
        <v>10195</v>
      </c>
      <c r="M6" s="9">
        <f t="shared" si="3"/>
        <v>667.6957831325301</v>
      </c>
      <c r="N6" s="50">
        <v>324</v>
      </c>
      <c r="O6" s="30">
        <v>5043</v>
      </c>
      <c r="P6" s="9">
        <f t="shared" si="4"/>
        <v>1456.4814814814815</v>
      </c>
      <c r="Q6" s="7">
        <v>35511</v>
      </c>
      <c r="R6" s="8">
        <v>28472</v>
      </c>
      <c r="S6" s="9">
        <f t="shared" si="5"/>
        <v>-19.822026977556249</v>
      </c>
      <c r="T6" s="7">
        <v>65</v>
      </c>
      <c r="U6" s="8">
        <v>161</v>
      </c>
      <c r="V6" s="9">
        <f t="shared" si="6"/>
        <v>147.69230769230768</v>
      </c>
      <c r="W6" s="7">
        <v>34</v>
      </c>
      <c r="X6" s="49">
        <v>58</v>
      </c>
      <c r="Y6" s="9">
        <f t="shared" si="7"/>
        <v>70.588235294117652</v>
      </c>
      <c r="Z6" s="7">
        <v>60</v>
      </c>
      <c r="AA6" s="49">
        <v>60</v>
      </c>
      <c r="AB6" s="9">
        <f t="shared" si="8"/>
        <v>0</v>
      </c>
    </row>
    <row r="7" spans="1:44" ht="22.5" customHeight="1" x14ac:dyDescent="0.2">
      <c r="A7" s="6" t="s">
        <v>18</v>
      </c>
      <c r="B7" s="7">
        <v>3711</v>
      </c>
      <c r="C7" s="8">
        <v>8666</v>
      </c>
      <c r="D7" s="9">
        <f t="shared" si="0"/>
        <v>133.5219617353813</v>
      </c>
      <c r="E7" s="7">
        <v>96847</v>
      </c>
      <c r="F7" s="8">
        <v>87040</v>
      </c>
      <c r="G7" s="9">
        <f t="shared" si="1"/>
        <v>-10.126281660763885</v>
      </c>
      <c r="H7" s="7">
        <v>100558</v>
      </c>
      <c r="I7" s="8">
        <v>95706</v>
      </c>
      <c r="J7" s="9">
        <f t="shared" si="2"/>
        <v>-4.8250760754987168</v>
      </c>
      <c r="K7" s="50">
        <v>4176</v>
      </c>
      <c r="L7" s="30">
        <v>9413</v>
      </c>
      <c r="M7" s="9">
        <f t="shared" si="3"/>
        <v>125.40708812260536</v>
      </c>
      <c r="N7" s="50">
        <v>432</v>
      </c>
      <c r="O7" s="30">
        <v>316</v>
      </c>
      <c r="P7" s="9">
        <f t="shared" si="4"/>
        <v>-26.851851851851851</v>
      </c>
      <c r="Q7" s="7">
        <v>74394</v>
      </c>
      <c r="R7" s="8">
        <v>66971</v>
      </c>
      <c r="S7" s="9">
        <f t="shared" si="5"/>
        <v>-9.9779552114417829</v>
      </c>
      <c r="T7" s="7">
        <v>73</v>
      </c>
      <c r="U7" s="8">
        <v>94</v>
      </c>
      <c r="V7" s="9">
        <f t="shared" si="6"/>
        <v>28.767123287671232</v>
      </c>
      <c r="W7" s="7">
        <v>16</v>
      </c>
      <c r="X7" s="49">
        <v>39</v>
      </c>
      <c r="Y7" s="9">
        <f t="shared" si="7"/>
        <v>143.75</v>
      </c>
      <c r="Z7" s="7">
        <v>542</v>
      </c>
      <c r="AA7" s="49">
        <v>427</v>
      </c>
      <c r="AB7" s="9">
        <f t="shared" si="8"/>
        <v>-21.217712177121772</v>
      </c>
    </row>
    <row r="8" spans="1:44" ht="22.5" customHeight="1" x14ac:dyDescent="0.2">
      <c r="A8" s="6" t="s">
        <v>19</v>
      </c>
      <c r="B8" s="7">
        <v>1651</v>
      </c>
      <c r="C8" s="8">
        <v>1168</v>
      </c>
      <c r="D8" s="9">
        <f t="shared" si="0"/>
        <v>-29.254996971532403</v>
      </c>
      <c r="E8" s="7">
        <v>29045</v>
      </c>
      <c r="F8" s="8">
        <v>24242</v>
      </c>
      <c r="G8" s="9">
        <f t="shared" si="1"/>
        <v>-16.536409020485454</v>
      </c>
      <c r="H8" s="7">
        <v>30696</v>
      </c>
      <c r="I8" s="8">
        <v>25410</v>
      </c>
      <c r="J8" s="9">
        <f t="shared" si="2"/>
        <v>-17.220484753713841</v>
      </c>
      <c r="K8" s="50">
        <v>479</v>
      </c>
      <c r="L8" s="30">
        <v>3365</v>
      </c>
      <c r="M8" s="9">
        <f t="shared" si="3"/>
        <v>602.50521920668064</v>
      </c>
      <c r="N8" s="50">
        <v>31</v>
      </c>
      <c r="O8" s="30">
        <v>248</v>
      </c>
      <c r="P8" s="9">
        <f t="shared" si="4"/>
        <v>700</v>
      </c>
      <c r="Q8" s="7">
        <v>19649</v>
      </c>
      <c r="R8" s="8">
        <v>18085</v>
      </c>
      <c r="S8" s="9">
        <f t="shared" si="5"/>
        <v>-7.9596926052216395</v>
      </c>
      <c r="T8" s="7">
        <v>56</v>
      </c>
      <c r="U8" s="8">
        <v>54</v>
      </c>
      <c r="V8" s="9">
        <f t="shared" si="6"/>
        <v>-3.5714285714285716</v>
      </c>
      <c r="W8" s="7">
        <v>14</v>
      </c>
      <c r="X8" s="49">
        <v>13</v>
      </c>
      <c r="Y8" s="9">
        <f t="shared" si="7"/>
        <v>-7.1428571428571432</v>
      </c>
      <c r="Z8" s="7">
        <v>291</v>
      </c>
      <c r="AA8" s="49">
        <v>258</v>
      </c>
      <c r="AB8" s="9">
        <f t="shared" si="8"/>
        <v>-11.340206185567011</v>
      </c>
    </row>
    <row r="9" spans="1:44" ht="22.5" customHeight="1" x14ac:dyDescent="0.2">
      <c r="A9" s="6" t="s">
        <v>20</v>
      </c>
      <c r="B9" s="7">
        <v>2113</v>
      </c>
      <c r="C9" s="8">
        <v>1328</v>
      </c>
      <c r="D9" s="9">
        <f t="shared" si="0"/>
        <v>-37.150970184571698</v>
      </c>
      <c r="E9" s="7">
        <v>24568</v>
      </c>
      <c r="F9" s="8">
        <v>19620</v>
      </c>
      <c r="G9" s="9">
        <f t="shared" si="1"/>
        <v>-20.140019537609898</v>
      </c>
      <c r="H9" s="7">
        <v>26681</v>
      </c>
      <c r="I9" s="8">
        <v>20948</v>
      </c>
      <c r="J9" s="9">
        <f t="shared" si="2"/>
        <v>-21.487200629661558</v>
      </c>
      <c r="K9" s="50">
        <v>614</v>
      </c>
      <c r="L9" s="30">
        <v>3678</v>
      </c>
      <c r="M9" s="9">
        <f t="shared" si="3"/>
        <v>499.02280130293161</v>
      </c>
      <c r="N9" s="50">
        <v>42</v>
      </c>
      <c r="O9" s="30">
        <v>275</v>
      </c>
      <c r="P9" s="9">
        <f t="shared" si="4"/>
        <v>554.76190476190482</v>
      </c>
      <c r="Q9" s="7">
        <v>19433</v>
      </c>
      <c r="R9" s="8">
        <v>15777</v>
      </c>
      <c r="S9" s="9">
        <f t="shared" si="5"/>
        <v>-18.813358719703597</v>
      </c>
      <c r="T9" s="7">
        <v>48</v>
      </c>
      <c r="U9" s="8">
        <v>67</v>
      </c>
      <c r="V9" s="9">
        <f t="shared" si="6"/>
        <v>39.583333333333336</v>
      </c>
      <c r="W9" s="7">
        <v>18</v>
      </c>
      <c r="X9" s="49">
        <v>29</v>
      </c>
      <c r="Y9" s="9">
        <f t="shared" si="7"/>
        <v>61.111111111111114</v>
      </c>
      <c r="Z9" s="7">
        <v>73</v>
      </c>
      <c r="AA9" s="49">
        <v>110</v>
      </c>
      <c r="AB9" s="9">
        <f t="shared" si="8"/>
        <v>50.684931506849317</v>
      </c>
    </row>
    <row r="10" spans="1:44" s="4" customFormat="1" ht="22.5" customHeight="1" x14ac:dyDescent="0.2">
      <c r="A10" s="10" t="s">
        <v>21</v>
      </c>
      <c r="B10" s="7">
        <v>3848</v>
      </c>
      <c r="C10" s="11">
        <v>3938</v>
      </c>
      <c r="D10" s="12">
        <f t="shared" si="0"/>
        <v>2.3388773388773387</v>
      </c>
      <c r="E10" s="7">
        <v>46518</v>
      </c>
      <c r="F10" s="11">
        <v>42263</v>
      </c>
      <c r="G10" s="12">
        <f t="shared" si="1"/>
        <v>-9.1469968614299848</v>
      </c>
      <c r="H10" s="7">
        <v>50366</v>
      </c>
      <c r="I10" s="11">
        <v>46201</v>
      </c>
      <c r="J10" s="12">
        <f t="shared" si="2"/>
        <v>-8.2694674979152598</v>
      </c>
      <c r="K10" s="50">
        <v>2817</v>
      </c>
      <c r="L10" s="32">
        <v>6409</v>
      </c>
      <c r="M10" s="12">
        <f t="shared" si="3"/>
        <v>127.51153709620164</v>
      </c>
      <c r="N10" s="50">
        <v>441</v>
      </c>
      <c r="O10" s="32">
        <v>202</v>
      </c>
      <c r="P10" s="12">
        <f t="shared" si="4"/>
        <v>-54.195011337868479</v>
      </c>
      <c r="Q10" s="7">
        <v>38101</v>
      </c>
      <c r="R10" s="11">
        <v>32680</v>
      </c>
      <c r="S10" s="12">
        <f t="shared" si="5"/>
        <v>-14.227973019080864</v>
      </c>
      <c r="T10" s="7">
        <v>63</v>
      </c>
      <c r="U10" s="11">
        <v>107</v>
      </c>
      <c r="V10" s="12">
        <f t="shared" si="6"/>
        <v>69.841269841269835</v>
      </c>
      <c r="W10" s="7">
        <v>49</v>
      </c>
      <c r="X10" s="11">
        <v>72</v>
      </c>
      <c r="Y10" s="9">
        <f t="shared" si="7"/>
        <v>46.938775510204081</v>
      </c>
      <c r="Z10" s="7">
        <v>54</v>
      </c>
      <c r="AA10" s="11">
        <v>90</v>
      </c>
      <c r="AB10" s="9">
        <f t="shared" si="8"/>
        <v>66.666666666666671</v>
      </c>
    </row>
    <row r="11" spans="1:44" ht="22.5" customHeight="1" x14ac:dyDescent="0.2">
      <c r="A11" s="6" t="s">
        <v>22</v>
      </c>
      <c r="B11" s="7">
        <v>1204</v>
      </c>
      <c r="C11" s="8">
        <v>738</v>
      </c>
      <c r="D11" s="9">
        <f t="shared" si="0"/>
        <v>-38.70431893687708</v>
      </c>
      <c r="E11" s="7">
        <v>12163</v>
      </c>
      <c r="F11" s="8">
        <v>11588</v>
      </c>
      <c r="G11" s="9">
        <f t="shared" si="1"/>
        <v>-4.727452108854723</v>
      </c>
      <c r="H11" s="7">
        <v>13367</v>
      </c>
      <c r="I11" s="8">
        <v>12326</v>
      </c>
      <c r="J11" s="9">
        <f t="shared" si="2"/>
        <v>-7.787835714820079</v>
      </c>
      <c r="K11" s="50">
        <v>978</v>
      </c>
      <c r="L11" s="30">
        <v>4355</v>
      </c>
      <c r="M11" s="9">
        <f t="shared" si="3"/>
        <v>345.29652351738241</v>
      </c>
      <c r="N11" s="50">
        <v>248</v>
      </c>
      <c r="O11" s="30">
        <v>1647</v>
      </c>
      <c r="P11" s="9">
        <f t="shared" si="4"/>
        <v>564.11290322580646</v>
      </c>
      <c r="Q11" s="7">
        <v>9003</v>
      </c>
      <c r="R11" s="8">
        <v>8752</v>
      </c>
      <c r="S11" s="9">
        <f t="shared" si="5"/>
        <v>-2.7879595690325445</v>
      </c>
      <c r="T11" s="7">
        <v>20</v>
      </c>
      <c r="U11" s="8">
        <v>43</v>
      </c>
      <c r="V11" s="9">
        <f t="shared" si="6"/>
        <v>115</v>
      </c>
      <c r="W11" s="7">
        <v>20</v>
      </c>
      <c r="X11" s="49">
        <v>23</v>
      </c>
      <c r="Y11" s="9">
        <f t="shared" si="7"/>
        <v>15</v>
      </c>
      <c r="Z11" s="7">
        <v>132</v>
      </c>
      <c r="AA11" s="49">
        <v>133</v>
      </c>
      <c r="AB11" s="9">
        <f t="shared" si="8"/>
        <v>0.75757575757575757</v>
      </c>
    </row>
    <row r="12" spans="1:44" ht="22.5" customHeight="1" x14ac:dyDescent="0.2">
      <c r="A12" s="6" t="s">
        <v>15</v>
      </c>
      <c r="B12" s="7">
        <v>3187</v>
      </c>
      <c r="C12" s="8">
        <v>2152</v>
      </c>
      <c r="D12" s="9">
        <f t="shared" si="0"/>
        <v>-32.475682459993727</v>
      </c>
      <c r="E12" s="7">
        <v>49094</v>
      </c>
      <c r="F12" s="8">
        <v>41533</v>
      </c>
      <c r="G12" s="9">
        <f t="shared" si="1"/>
        <v>-15.401067340204506</v>
      </c>
      <c r="H12" s="7">
        <v>52281</v>
      </c>
      <c r="I12" s="8">
        <v>43685</v>
      </c>
      <c r="J12" s="9">
        <f t="shared" si="2"/>
        <v>-16.441919626633002</v>
      </c>
      <c r="K12" s="50">
        <v>1265</v>
      </c>
      <c r="L12" s="30">
        <v>6886</v>
      </c>
      <c r="M12" s="9">
        <f t="shared" si="3"/>
        <v>444.3478260869565</v>
      </c>
      <c r="N12" s="50">
        <v>67</v>
      </c>
      <c r="O12" s="30">
        <v>660</v>
      </c>
      <c r="P12" s="9">
        <f t="shared" si="4"/>
        <v>885.07462686567169</v>
      </c>
      <c r="Q12" s="7">
        <v>38731</v>
      </c>
      <c r="R12" s="8">
        <v>32833</v>
      </c>
      <c r="S12" s="9">
        <f t="shared" si="5"/>
        <v>-15.228111848390178</v>
      </c>
      <c r="T12" s="7">
        <v>129</v>
      </c>
      <c r="U12" s="8">
        <v>69</v>
      </c>
      <c r="V12" s="9">
        <f t="shared" si="6"/>
        <v>-46.511627906976742</v>
      </c>
      <c r="W12" s="7">
        <v>77</v>
      </c>
      <c r="X12" s="49">
        <v>33</v>
      </c>
      <c r="Y12" s="9">
        <f t="shared" si="7"/>
        <v>-57.142857142857146</v>
      </c>
      <c r="Z12" s="7">
        <v>489</v>
      </c>
      <c r="AA12" s="49">
        <v>120</v>
      </c>
      <c r="AB12" s="9">
        <f t="shared" si="8"/>
        <v>-75.460122699386503</v>
      </c>
    </row>
    <row r="13" spans="1:44" ht="22.5" customHeight="1" x14ac:dyDescent="0.2">
      <c r="A13" s="6" t="s">
        <v>23</v>
      </c>
      <c r="B13" s="7">
        <v>2080</v>
      </c>
      <c r="C13" s="8">
        <v>1230</v>
      </c>
      <c r="D13" s="9">
        <f t="shared" si="0"/>
        <v>-40.865384615384613</v>
      </c>
      <c r="E13" s="7">
        <v>19052</v>
      </c>
      <c r="F13" s="8">
        <v>17784</v>
      </c>
      <c r="G13" s="9">
        <f t="shared" si="1"/>
        <v>-6.6554692420743233</v>
      </c>
      <c r="H13" s="7">
        <v>21132</v>
      </c>
      <c r="I13" s="8">
        <v>19014</v>
      </c>
      <c r="J13" s="9">
        <f t="shared" si="2"/>
        <v>-10.022714366837024</v>
      </c>
      <c r="K13" s="50">
        <v>1415</v>
      </c>
      <c r="L13" s="30">
        <v>6808</v>
      </c>
      <c r="M13" s="9">
        <f t="shared" si="3"/>
        <v>381.13074204946997</v>
      </c>
      <c r="N13" s="50">
        <v>161</v>
      </c>
      <c r="O13" s="30">
        <v>2526</v>
      </c>
      <c r="P13" s="9">
        <f t="shared" si="4"/>
        <v>1468.9440993788819</v>
      </c>
      <c r="Q13" s="7">
        <v>13469</v>
      </c>
      <c r="R13" s="8">
        <v>12670</v>
      </c>
      <c r="S13" s="9">
        <f t="shared" si="5"/>
        <v>-5.9321404707105208</v>
      </c>
      <c r="T13" s="7">
        <v>28</v>
      </c>
      <c r="U13" s="8">
        <v>71</v>
      </c>
      <c r="V13" s="9">
        <f t="shared" si="6"/>
        <v>153.57142857142858</v>
      </c>
      <c r="W13" s="7">
        <v>6</v>
      </c>
      <c r="X13" s="49">
        <v>18</v>
      </c>
      <c r="Y13" s="9">
        <f t="shared" si="7"/>
        <v>200</v>
      </c>
      <c r="Z13" s="7">
        <v>91</v>
      </c>
      <c r="AA13" s="49">
        <v>124</v>
      </c>
      <c r="AB13" s="9">
        <f t="shared" si="8"/>
        <v>36.263736263736263</v>
      </c>
    </row>
    <row r="14" spans="1:44" ht="22.5" customHeight="1" x14ac:dyDescent="0.2">
      <c r="A14" s="6" t="s">
        <v>16</v>
      </c>
      <c r="B14" s="7">
        <v>1845</v>
      </c>
      <c r="C14" s="8">
        <v>1202</v>
      </c>
      <c r="D14" s="9">
        <f t="shared" si="0"/>
        <v>-34.850948509485093</v>
      </c>
      <c r="E14" s="7">
        <v>19889</v>
      </c>
      <c r="F14" s="8">
        <v>18369</v>
      </c>
      <c r="G14" s="9">
        <f t="shared" si="1"/>
        <v>-7.642415405500528</v>
      </c>
      <c r="H14" s="7">
        <v>21734</v>
      </c>
      <c r="I14" s="8">
        <v>19571</v>
      </c>
      <c r="J14" s="9">
        <f t="shared" si="2"/>
        <v>-9.9521487070948744</v>
      </c>
      <c r="K14" s="50">
        <v>2102</v>
      </c>
      <c r="L14" s="30">
        <v>5947</v>
      </c>
      <c r="M14" s="9">
        <f t="shared" si="3"/>
        <v>182.92102759276878</v>
      </c>
      <c r="N14" s="50">
        <v>307</v>
      </c>
      <c r="O14" s="30">
        <v>730</v>
      </c>
      <c r="P14" s="9">
        <f t="shared" si="4"/>
        <v>137.78501628664495</v>
      </c>
      <c r="Q14" s="7">
        <v>15801</v>
      </c>
      <c r="R14" s="8">
        <v>13530</v>
      </c>
      <c r="S14" s="9">
        <f t="shared" si="5"/>
        <v>-14.37250806910955</v>
      </c>
      <c r="T14" s="7">
        <v>42</v>
      </c>
      <c r="U14" s="8">
        <v>59</v>
      </c>
      <c r="V14" s="9">
        <f t="shared" si="6"/>
        <v>40.476190476190474</v>
      </c>
      <c r="W14" s="7">
        <v>7</v>
      </c>
      <c r="X14" s="49">
        <v>13</v>
      </c>
      <c r="Y14" s="9">
        <f t="shared" si="7"/>
        <v>85.714285714285708</v>
      </c>
      <c r="Z14" s="7">
        <v>66</v>
      </c>
      <c r="AA14" s="49">
        <v>89</v>
      </c>
      <c r="AB14" s="9">
        <f t="shared" si="8"/>
        <v>34.848484848484851</v>
      </c>
    </row>
    <row r="15" spans="1:44" ht="22.5" customHeight="1" x14ac:dyDescent="0.2">
      <c r="A15" s="6" t="s">
        <v>24</v>
      </c>
      <c r="B15" s="7">
        <v>3585</v>
      </c>
      <c r="C15" s="8">
        <v>2663</v>
      </c>
      <c r="D15" s="9">
        <f t="shared" si="0"/>
        <v>-25.718270571827055</v>
      </c>
      <c r="E15" s="7">
        <v>40907</v>
      </c>
      <c r="F15" s="8">
        <v>33303</v>
      </c>
      <c r="G15" s="9">
        <f t="shared" si="1"/>
        <v>-18.588505634732442</v>
      </c>
      <c r="H15" s="7">
        <v>44492</v>
      </c>
      <c r="I15" s="8">
        <v>35966</v>
      </c>
      <c r="J15" s="9">
        <f t="shared" si="2"/>
        <v>-19.162995594713657</v>
      </c>
      <c r="K15" s="50">
        <v>461</v>
      </c>
      <c r="L15" s="30">
        <v>3291</v>
      </c>
      <c r="M15" s="9">
        <f t="shared" si="3"/>
        <v>613.88286334056397</v>
      </c>
      <c r="N15" s="50">
        <v>33</v>
      </c>
      <c r="O15" s="30">
        <v>211</v>
      </c>
      <c r="P15" s="9">
        <f t="shared" si="4"/>
        <v>539.39393939393938</v>
      </c>
      <c r="Q15" s="7">
        <v>30667</v>
      </c>
      <c r="R15" s="8">
        <v>24631</v>
      </c>
      <c r="S15" s="9">
        <f t="shared" si="5"/>
        <v>-19.682394756578734</v>
      </c>
      <c r="T15" s="7">
        <v>105</v>
      </c>
      <c r="U15" s="8">
        <v>133</v>
      </c>
      <c r="V15" s="9">
        <f t="shared" si="6"/>
        <v>26.666666666666668</v>
      </c>
      <c r="W15" s="7">
        <v>21</v>
      </c>
      <c r="X15" s="49">
        <v>15</v>
      </c>
      <c r="Y15" s="9">
        <f t="shared" si="7"/>
        <v>-28.571428571428573</v>
      </c>
      <c r="Z15" s="7">
        <v>421</v>
      </c>
      <c r="AA15" s="49">
        <v>279</v>
      </c>
      <c r="AB15" s="9">
        <f t="shared" si="8"/>
        <v>-33.729216152018999</v>
      </c>
    </row>
    <row r="16" spans="1:44" ht="22.5" customHeight="1" x14ac:dyDescent="0.2">
      <c r="A16" s="6" t="s">
        <v>25</v>
      </c>
      <c r="B16" s="7">
        <v>3113</v>
      </c>
      <c r="C16" s="8">
        <v>1659</v>
      </c>
      <c r="D16" s="9">
        <f t="shared" si="0"/>
        <v>-46.707356247992287</v>
      </c>
      <c r="E16" s="7">
        <v>36278</v>
      </c>
      <c r="F16" s="8">
        <v>31276</v>
      </c>
      <c r="G16" s="9">
        <f t="shared" si="1"/>
        <v>-13.78797067093004</v>
      </c>
      <c r="H16" s="7">
        <v>39391</v>
      </c>
      <c r="I16" s="8">
        <v>32935</v>
      </c>
      <c r="J16" s="9">
        <f t="shared" si="2"/>
        <v>-16.389530603437333</v>
      </c>
      <c r="K16" s="50">
        <v>1789</v>
      </c>
      <c r="L16" s="30">
        <v>4440</v>
      </c>
      <c r="M16" s="9">
        <f t="shared" si="3"/>
        <v>148.18334264952486</v>
      </c>
      <c r="N16" s="50">
        <v>103</v>
      </c>
      <c r="O16" s="30">
        <v>326</v>
      </c>
      <c r="P16" s="9">
        <f t="shared" si="4"/>
        <v>216.50485436893203</v>
      </c>
      <c r="Q16" s="7">
        <v>28160</v>
      </c>
      <c r="R16" s="8">
        <v>24518</v>
      </c>
      <c r="S16" s="9">
        <f t="shared" si="5"/>
        <v>-12.933238636363637</v>
      </c>
      <c r="T16" s="7">
        <v>68</v>
      </c>
      <c r="U16" s="8">
        <v>70</v>
      </c>
      <c r="V16" s="9">
        <f t="shared" si="6"/>
        <v>2.9411764705882355</v>
      </c>
      <c r="W16" s="7">
        <v>20</v>
      </c>
      <c r="X16" s="49">
        <v>9</v>
      </c>
      <c r="Y16" s="9">
        <f t="shared" si="7"/>
        <v>-55</v>
      </c>
      <c r="Z16" s="7">
        <v>532</v>
      </c>
      <c r="AA16" s="49">
        <v>200</v>
      </c>
      <c r="AB16" s="9">
        <f t="shared" si="8"/>
        <v>-62.406015037593988</v>
      </c>
    </row>
    <row r="17" spans="1:28" ht="22.5" customHeight="1" x14ac:dyDescent="0.2">
      <c r="A17" s="6" t="s">
        <v>26</v>
      </c>
      <c r="B17" s="7">
        <v>1489</v>
      </c>
      <c r="C17" s="8">
        <v>973</v>
      </c>
      <c r="D17" s="9">
        <f t="shared" si="0"/>
        <v>-34.654130288784422</v>
      </c>
      <c r="E17" s="7">
        <v>14056</v>
      </c>
      <c r="F17" s="8">
        <v>12728</v>
      </c>
      <c r="G17" s="9">
        <f t="shared" si="1"/>
        <v>-9.4479225953329546</v>
      </c>
      <c r="H17" s="7">
        <v>15545</v>
      </c>
      <c r="I17" s="8">
        <v>13701</v>
      </c>
      <c r="J17" s="9">
        <f t="shared" si="2"/>
        <v>-11.862335155998714</v>
      </c>
      <c r="K17" s="50">
        <v>750</v>
      </c>
      <c r="L17" s="30">
        <v>4264</v>
      </c>
      <c r="M17" s="9">
        <f t="shared" si="3"/>
        <v>468.53333333333336</v>
      </c>
      <c r="N17" s="50">
        <v>149</v>
      </c>
      <c r="O17" s="30">
        <v>1285</v>
      </c>
      <c r="P17" s="9">
        <f t="shared" si="4"/>
        <v>762.41610738255031</v>
      </c>
      <c r="Q17" s="7">
        <v>10014</v>
      </c>
      <c r="R17" s="8">
        <v>9091</v>
      </c>
      <c r="S17" s="9">
        <f t="shared" si="5"/>
        <v>-9.2170960655082883</v>
      </c>
      <c r="T17" s="7">
        <v>22</v>
      </c>
      <c r="U17" s="8">
        <v>34</v>
      </c>
      <c r="V17" s="9">
        <f t="shared" si="6"/>
        <v>54.545454545454547</v>
      </c>
      <c r="W17" s="7">
        <v>14</v>
      </c>
      <c r="X17" s="49">
        <v>17</v>
      </c>
      <c r="Y17" s="9">
        <f t="shared" si="7"/>
        <v>21.428571428571427</v>
      </c>
      <c r="Z17" s="7">
        <v>30</v>
      </c>
      <c r="AA17" s="49">
        <v>26</v>
      </c>
      <c r="AB17" s="9">
        <f t="shared" si="8"/>
        <v>-13.333333333333334</v>
      </c>
    </row>
    <row r="18" spans="1:28" ht="22.5" customHeight="1" x14ac:dyDescent="0.2">
      <c r="A18" s="6" t="s">
        <v>27</v>
      </c>
      <c r="B18" s="7">
        <v>381</v>
      </c>
      <c r="C18" s="8">
        <v>408</v>
      </c>
      <c r="D18" s="9">
        <f t="shared" si="0"/>
        <v>7.0866141732283463</v>
      </c>
      <c r="E18" s="7">
        <v>9495</v>
      </c>
      <c r="F18" s="8">
        <v>9767</v>
      </c>
      <c r="G18" s="9">
        <f t="shared" si="1"/>
        <v>2.8646656134807795</v>
      </c>
      <c r="H18" s="7">
        <v>9876</v>
      </c>
      <c r="I18" s="8">
        <v>10175</v>
      </c>
      <c r="J18" s="9">
        <f t="shared" si="2"/>
        <v>3.0275415147833131</v>
      </c>
      <c r="K18" s="50">
        <v>723</v>
      </c>
      <c r="L18" s="30">
        <v>1606</v>
      </c>
      <c r="M18" s="9">
        <f t="shared" si="3"/>
        <v>122.13001383125865</v>
      </c>
      <c r="N18" s="50">
        <v>131</v>
      </c>
      <c r="O18" s="30">
        <v>93</v>
      </c>
      <c r="P18" s="9">
        <f t="shared" si="4"/>
        <v>-29.007633587786259</v>
      </c>
      <c r="Q18" s="7">
        <v>7122</v>
      </c>
      <c r="R18" s="8">
        <v>6773</v>
      </c>
      <c r="S18" s="9">
        <f t="shared" si="5"/>
        <v>-4.9003089019938217</v>
      </c>
      <c r="T18" s="7">
        <v>27</v>
      </c>
      <c r="U18" s="8">
        <v>39</v>
      </c>
      <c r="V18" s="9">
        <f t="shared" si="6"/>
        <v>44.444444444444443</v>
      </c>
      <c r="W18" s="7">
        <v>2</v>
      </c>
      <c r="X18" s="49">
        <v>5</v>
      </c>
      <c r="Y18" s="9">
        <f t="shared" si="7"/>
        <v>150</v>
      </c>
      <c r="Z18" s="7">
        <v>115</v>
      </c>
      <c r="AA18" s="49">
        <v>150</v>
      </c>
      <c r="AB18" s="9">
        <f t="shared" si="8"/>
        <v>30.434782608695652</v>
      </c>
    </row>
    <row r="19" spans="1:28" ht="22.5" customHeight="1" x14ac:dyDescent="0.2">
      <c r="A19" s="6" t="s">
        <v>28</v>
      </c>
      <c r="B19" s="7">
        <v>2184</v>
      </c>
      <c r="C19" s="8">
        <v>1075</v>
      </c>
      <c r="D19" s="9">
        <f t="shared" si="0"/>
        <v>-50.778388278388277</v>
      </c>
      <c r="E19" s="7">
        <v>23483</v>
      </c>
      <c r="F19" s="8">
        <v>19316</v>
      </c>
      <c r="G19" s="9">
        <f t="shared" si="1"/>
        <v>-17.744751522377889</v>
      </c>
      <c r="H19" s="7">
        <v>25667</v>
      </c>
      <c r="I19" s="8">
        <v>20391</v>
      </c>
      <c r="J19" s="9">
        <f t="shared" si="2"/>
        <v>-20.555577200296099</v>
      </c>
      <c r="K19" s="50">
        <v>997</v>
      </c>
      <c r="L19" s="30">
        <v>3456</v>
      </c>
      <c r="M19" s="9">
        <f t="shared" si="3"/>
        <v>246.63991975927783</v>
      </c>
      <c r="N19" s="50">
        <v>362</v>
      </c>
      <c r="O19" s="30">
        <v>75</v>
      </c>
      <c r="P19" s="9">
        <f t="shared" si="4"/>
        <v>-79.281767955801101</v>
      </c>
      <c r="Q19" s="7">
        <v>17012</v>
      </c>
      <c r="R19" s="8">
        <v>14932</v>
      </c>
      <c r="S19" s="9">
        <f t="shared" si="5"/>
        <v>-12.226663531624736</v>
      </c>
      <c r="T19" s="7">
        <v>42</v>
      </c>
      <c r="U19" s="8">
        <v>61</v>
      </c>
      <c r="V19" s="9">
        <f t="shared" si="6"/>
        <v>45.238095238095241</v>
      </c>
      <c r="W19" s="7">
        <v>36</v>
      </c>
      <c r="X19" s="49">
        <v>22</v>
      </c>
      <c r="Y19" s="9">
        <f t="shared" si="7"/>
        <v>-38.888888888888886</v>
      </c>
      <c r="Z19" s="7">
        <v>190</v>
      </c>
      <c r="AA19" s="49">
        <v>98</v>
      </c>
      <c r="AB19" s="9">
        <f t="shared" si="8"/>
        <v>-48.421052631578945</v>
      </c>
    </row>
    <row r="20" spans="1:28" ht="22.5" customHeight="1" x14ac:dyDescent="0.2">
      <c r="A20" s="6" t="s">
        <v>29</v>
      </c>
      <c r="B20" s="7">
        <v>532</v>
      </c>
      <c r="C20" s="8">
        <v>645</v>
      </c>
      <c r="D20" s="9">
        <f t="shared" si="0"/>
        <v>21.2406015037594</v>
      </c>
      <c r="E20" s="7">
        <v>16170</v>
      </c>
      <c r="F20" s="8">
        <v>14609</v>
      </c>
      <c r="G20" s="9">
        <f t="shared" si="1"/>
        <v>-9.653679653679653</v>
      </c>
      <c r="H20" s="7">
        <v>16702</v>
      </c>
      <c r="I20" s="8">
        <v>15254</v>
      </c>
      <c r="J20" s="9">
        <f t="shared" si="2"/>
        <v>-8.6696204047419467</v>
      </c>
      <c r="K20" s="50">
        <v>820</v>
      </c>
      <c r="L20" s="30">
        <v>2933</v>
      </c>
      <c r="M20" s="9">
        <f t="shared" si="3"/>
        <v>257.6829268292683</v>
      </c>
      <c r="N20" s="50">
        <v>193</v>
      </c>
      <c r="O20" s="30">
        <v>213</v>
      </c>
      <c r="P20" s="9">
        <f t="shared" si="4"/>
        <v>10.362694300518134</v>
      </c>
      <c r="Q20" s="7">
        <v>11530</v>
      </c>
      <c r="R20" s="8">
        <v>10866</v>
      </c>
      <c r="S20" s="9">
        <f t="shared" si="5"/>
        <v>-5.7588898525585428</v>
      </c>
      <c r="T20" s="7">
        <v>25</v>
      </c>
      <c r="U20" s="8">
        <v>20</v>
      </c>
      <c r="V20" s="9">
        <f t="shared" si="6"/>
        <v>-20</v>
      </c>
      <c r="W20" s="7">
        <v>4</v>
      </c>
      <c r="X20" s="49">
        <v>7</v>
      </c>
      <c r="Y20" s="9">
        <f t="shared" si="7"/>
        <v>75</v>
      </c>
      <c r="Z20" s="7">
        <v>71</v>
      </c>
      <c r="AA20" s="49">
        <v>90</v>
      </c>
      <c r="AB20" s="9">
        <f t="shared" si="8"/>
        <v>26.760563380281692</v>
      </c>
    </row>
    <row r="21" spans="1:28" ht="22.5" customHeight="1" x14ac:dyDescent="0.2">
      <c r="A21" s="6" t="s">
        <v>120</v>
      </c>
      <c r="B21" s="7">
        <v>1423</v>
      </c>
      <c r="C21" s="47">
        <v>1654</v>
      </c>
      <c r="D21" s="9">
        <f t="shared" ref="D21" si="9">IF(B21=0,"",(C21-B21)*100/B21)</f>
        <v>16.233309908643712</v>
      </c>
      <c r="E21" s="7">
        <v>30921</v>
      </c>
      <c r="F21" s="47">
        <v>30033</v>
      </c>
      <c r="G21" s="9">
        <f t="shared" ref="G21" si="10">IF(E21=0,"",(F21-E21)*100/E21)</f>
        <v>-2.8718346754632775</v>
      </c>
      <c r="H21" s="7">
        <v>32344</v>
      </c>
      <c r="I21" s="47">
        <v>31687</v>
      </c>
      <c r="J21" s="9">
        <f t="shared" ref="J21" si="11">IF(H21=0,"",(I21-H21)*100/H21)</f>
        <v>-2.0312886470442741</v>
      </c>
      <c r="K21" s="50">
        <v>1120</v>
      </c>
      <c r="L21" s="30">
        <v>7756</v>
      </c>
      <c r="M21" s="9">
        <f t="shared" si="3"/>
        <v>592.5</v>
      </c>
      <c r="N21" s="50">
        <v>673</v>
      </c>
      <c r="O21" s="30">
        <v>882</v>
      </c>
      <c r="P21" s="9">
        <f t="shared" si="4"/>
        <v>31.054977711738484</v>
      </c>
      <c r="Q21" s="7">
        <v>21741</v>
      </c>
      <c r="R21" s="47">
        <v>21499</v>
      </c>
      <c r="S21" s="9">
        <f t="shared" ref="S21" si="12">IF(Q21=0,"",(R21-Q21)*100/Q21)</f>
        <v>-1.1131042730325191</v>
      </c>
      <c r="T21" s="7">
        <v>58</v>
      </c>
      <c r="U21" s="47">
        <v>70</v>
      </c>
      <c r="V21" s="9">
        <f t="shared" ref="V21" si="13">IF(T21=0,"",(U21-T21)*100/T21)</f>
        <v>20.689655172413794</v>
      </c>
      <c r="W21" s="7">
        <v>23</v>
      </c>
      <c r="X21" s="49">
        <v>34</v>
      </c>
      <c r="Y21" s="9">
        <f t="shared" si="7"/>
        <v>47.826086956521742</v>
      </c>
      <c r="Z21" s="7">
        <v>426</v>
      </c>
      <c r="AA21" s="49">
        <v>1027</v>
      </c>
      <c r="AB21" s="9">
        <f t="shared" si="8"/>
        <v>141.07981220657277</v>
      </c>
    </row>
    <row r="22" spans="1:28" ht="22.5" customHeight="1" x14ac:dyDescent="0.2">
      <c r="A22" s="6" t="s">
        <v>121</v>
      </c>
      <c r="B22" s="7">
        <v>1170</v>
      </c>
      <c r="C22" s="8">
        <v>1076</v>
      </c>
      <c r="D22" s="9">
        <f t="shared" si="0"/>
        <v>-8.0341880341880341</v>
      </c>
      <c r="E22" s="7">
        <v>24656</v>
      </c>
      <c r="F22" s="8">
        <v>19874</v>
      </c>
      <c r="G22" s="9">
        <f t="shared" si="1"/>
        <v>-19.39487345879299</v>
      </c>
      <c r="H22" s="7">
        <v>25826</v>
      </c>
      <c r="I22" s="8">
        <v>20950</v>
      </c>
      <c r="J22" s="9">
        <f t="shared" si="2"/>
        <v>-18.880198249825757</v>
      </c>
      <c r="K22" s="50">
        <v>3168</v>
      </c>
      <c r="L22" s="30">
        <v>5511</v>
      </c>
      <c r="M22" s="9">
        <f t="shared" si="3"/>
        <v>73.958333333333329</v>
      </c>
      <c r="N22" s="50">
        <v>321</v>
      </c>
      <c r="O22" s="30">
        <v>1664</v>
      </c>
      <c r="P22" s="9">
        <f t="shared" si="4"/>
        <v>418.38006230529595</v>
      </c>
      <c r="Q22" s="7">
        <v>18963</v>
      </c>
      <c r="R22" s="8">
        <v>14668</v>
      </c>
      <c r="S22" s="9">
        <f t="shared" si="5"/>
        <v>-22.649369825449561</v>
      </c>
      <c r="T22" s="7">
        <v>32</v>
      </c>
      <c r="U22" s="8">
        <v>71</v>
      </c>
      <c r="V22" s="9">
        <f t="shared" si="6"/>
        <v>121.875</v>
      </c>
      <c r="W22" s="7">
        <v>29</v>
      </c>
      <c r="X22" s="49">
        <v>31</v>
      </c>
      <c r="Y22" s="9">
        <f t="shared" si="7"/>
        <v>6.8965517241379306</v>
      </c>
      <c r="Z22" s="7">
        <v>553</v>
      </c>
      <c r="AA22" s="49">
        <v>731</v>
      </c>
      <c r="AB22" s="9">
        <f t="shared" si="8"/>
        <v>32.188065099457503</v>
      </c>
    </row>
    <row r="23" spans="1:28" ht="22.5" customHeight="1" x14ac:dyDescent="0.2">
      <c r="A23" s="6" t="s">
        <v>30</v>
      </c>
      <c r="B23" s="7">
        <v>736</v>
      </c>
      <c r="C23" s="8">
        <v>571</v>
      </c>
      <c r="D23" s="9">
        <f t="shared" si="0"/>
        <v>-22.418478260869566</v>
      </c>
      <c r="E23" s="7">
        <v>5469</v>
      </c>
      <c r="F23" s="8">
        <v>5047</v>
      </c>
      <c r="G23" s="9">
        <f t="shared" si="1"/>
        <v>-7.7162186871457301</v>
      </c>
      <c r="H23" s="7">
        <v>6205</v>
      </c>
      <c r="I23" s="8">
        <v>5618</v>
      </c>
      <c r="J23" s="9">
        <f t="shared" si="2"/>
        <v>-9.4601128122481875</v>
      </c>
      <c r="K23" s="50">
        <v>41</v>
      </c>
      <c r="L23" s="30">
        <v>860</v>
      </c>
      <c r="M23" s="9">
        <f t="shared" si="3"/>
        <v>1997.560975609756</v>
      </c>
      <c r="N23" s="50">
        <v>4</v>
      </c>
      <c r="O23" s="30">
        <v>77</v>
      </c>
      <c r="P23" s="9">
        <f t="shared" si="4"/>
        <v>1825</v>
      </c>
      <c r="Q23" s="7">
        <v>4260</v>
      </c>
      <c r="R23" s="8">
        <v>3936</v>
      </c>
      <c r="S23" s="9">
        <f t="shared" si="5"/>
        <v>-7.605633802816901</v>
      </c>
      <c r="T23" s="7">
        <v>8</v>
      </c>
      <c r="U23" s="8">
        <v>16</v>
      </c>
      <c r="V23" s="9">
        <f t="shared" si="6"/>
        <v>100</v>
      </c>
      <c r="W23" s="7">
        <v>3</v>
      </c>
      <c r="X23" s="49">
        <v>1</v>
      </c>
      <c r="Y23" s="9">
        <f t="shared" si="7"/>
        <v>-66.666666666666671</v>
      </c>
      <c r="Z23" s="7">
        <v>8</v>
      </c>
      <c r="AA23" s="49">
        <v>11</v>
      </c>
      <c r="AB23" s="9">
        <f t="shared" si="8"/>
        <v>37.5</v>
      </c>
    </row>
    <row r="24" spans="1:28" ht="22.5" customHeight="1" x14ac:dyDescent="0.2">
      <c r="A24" s="6" t="s">
        <v>31</v>
      </c>
      <c r="B24" s="7">
        <v>81</v>
      </c>
      <c r="C24" s="8">
        <v>91</v>
      </c>
      <c r="D24" s="9">
        <f t="shared" si="0"/>
        <v>12.345679012345679</v>
      </c>
      <c r="E24" s="7">
        <v>1448</v>
      </c>
      <c r="F24" s="8">
        <v>1573</v>
      </c>
      <c r="G24" s="9">
        <f t="shared" si="1"/>
        <v>8.6325966850828735</v>
      </c>
      <c r="H24" s="7">
        <v>1529</v>
      </c>
      <c r="I24" s="8">
        <v>1664</v>
      </c>
      <c r="J24" s="9">
        <f t="shared" si="2"/>
        <v>8.8293001962066704</v>
      </c>
      <c r="K24" s="50">
        <v>57</v>
      </c>
      <c r="L24" s="30">
        <v>138</v>
      </c>
      <c r="M24" s="9">
        <f t="shared" si="3"/>
        <v>142.10526315789474</v>
      </c>
      <c r="N24" s="50">
        <v>4</v>
      </c>
      <c r="O24" s="30">
        <v>18</v>
      </c>
      <c r="P24" s="9">
        <f t="shared" si="4"/>
        <v>350</v>
      </c>
      <c r="Q24" s="7">
        <v>931</v>
      </c>
      <c r="R24" s="8">
        <v>1086</v>
      </c>
      <c r="S24" s="9">
        <f t="shared" si="5"/>
        <v>16.648764769065522</v>
      </c>
      <c r="T24" s="7">
        <v>0</v>
      </c>
      <c r="U24" s="8">
        <v>0</v>
      </c>
      <c r="V24" s="9" t="str">
        <f t="shared" si="6"/>
        <v/>
      </c>
      <c r="W24" s="7">
        <v>0</v>
      </c>
      <c r="X24" s="49">
        <v>2</v>
      </c>
      <c r="Y24" s="9" t="str">
        <f t="shared" si="7"/>
        <v/>
      </c>
      <c r="Z24" s="7">
        <v>0</v>
      </c>
      <c r="AA24" s="49">
        <v>1</v>
      </c>
      <c r="AB24" s="9" t="str">
        <f t="shared" si="8"/>
        <v/>
      </c>
    </row>
    <row r="25" spans="1:28" ht="22.5" customHeight="1" x14ac:dyDescent="0.2">
      <c r="A25" s="6" t="s">
        <v>32</v>
      </c>
      <c r="B25" s="7">
        <v>39</v>
      </c>
      <c r="C25" s="8">
        <v>50</v>
      </c>
      <c r="D25" s="9">
        <f t="shared" si="0"/>
        <v>28.205128205128204</v>
      </c>
      <c r="E25" s="7">
        <v>838</v>
      </c>
      <c r="F25" s="8">
        <v>784</v>
      </c>
      <c r="G25" s="9">
        <f t="shared" si="1"/>
        <v>-6.4439140811455848</v>
      </c>
      <c r="H25" s="7">
        <v>877</v>
      </c>
      <c r="I25" s="8">
        <v>834</v>
      </c>
      <c r="J25" s="9">
        <f t="shared" si="2"/>
        <v>-4.9030786773090078</v>
      </c>
      <c r="K25" s="50">
        <v>54</v>
      </c>
      <c r="L25" s="30">
        <v>421</v>
      </c>
      <c r="M25" s="9">
        <f t="shared" si="3"/>
        <v>679.62962962962968</v>
      </c>
      <c r="N25" s="50">
        <v>1</v>
      </c>
      <c r="O25" s="30">
        <v>40</v>
      </c>
      <c r="P25" s="9">
        <f t="shared" si="4"/>
        <v>3900</v>
      </c>
      <c r="Q25" s="7">
        <v>636</v>
      </c>
      <c r="R25" s="8">
        <v>653</v>
      </c>
      <c r="S25" s="9">
        <f t="shared" si="5"/>
        <v>2.6729559748427674</v>
      </c>
      <c r="T25" s="7">
        <v>0</v>
      </c>
      <c r="U25" s="8">
        <v>2</v>
      </c>
      <c r="V25" s="9" t="str">
        <f t="shared" si="6"/>
        <v/>
      </c>
      <c r="W25" s="7">
        <v>0</v>
      </c>
      <c r="X25" s="49">
        <v>2</v>
      </c>
      <c r="Y25" s="9" t="str">
        <f t="shared" si="7"/>
        <v/>
      </c>
      <c r="Z25" s="7">
        <v>0</v>
      </c>
      <c r="AA25" s="49">
        <v>0</v>
      </c>
      <c r="AB25" s="9" t="str">
        <f t="shared" si="8"/>
        <v/>
      </c>
    </row>
    <row r="26" spans="1:28" ht="22.5" customHeight="1" x14ac:dyDescent="0.2">
      <c r="A26" s="6" t="s">
        <v>33</v>
      </c>
      <c r="B26" s="7">
        <v>142</v>
      </c>
      <c r="C26" s="8">
        <v>177</v>
      </c>
      <c r="D26" s="9">
        <f t="shared" si="0"/>
        <v>24.64788732394366</v>
      </c>
      <c r="E26" s="7">
        <v>1970</v>
      </c>
      <c r="F26" s="8">
        <v>1628</v>
      </c>
      <c r="G26" s="9">
        <f t="shared" si="1"/>
        <v>-17.360406091370557</v>
      </c>
      <c r="H26" s="7">
        <v>2112</v>
      </c>
      <c r="I26" s="8">
        <v>1805</v>
      </c>
      <c r="J26" s="9">
        <f t="shared" si="2"/>
        <v>-14.535984848484848</v>
      </c>
      <c r="K26" s="50">
        <v>0</v>
      </c>
      <c r="L26" s="30">
        <v>0</v>
      </c>
      <c r="M26" s="9" t="str">
        <f t="shared" si="3"/>
        <v/>
      </c>
      <c r="N26" s="50">
        <v>0</v>
      </c>
      <c r="O26" s="30">
        <v>0</v>
      </c>
      <c r="P26" s="9" t="str">
        <f t="shared" si="4"/>
        <v/>
      </c>
      <c r="Q26" s="8">
        <v>995</v>
      </c>
      <c r="R26" s="8">
        <v>844</v>
      </c>
      <c r="S26" s="9">
        <f t="shared" si="5"/>
        <v>-15.175879396984925</v>
      </c>
      <c r="T26" s="8">
        <v>19</v>
      </c>
      <c r="U26" s="8">
        <v>11</v>
      </c>
      <c r="V26" s="9">
        <f t="shared" si="6"/>
        <v>-42.10526315789474</v>
      </c>
      <c r="W26" s="49">
        <v>7</v>
      </c>
      <c r="X26" s="49">
        <v>3</v>
      </c>
      <c r="Y26" s="9">
        <f t="shared" si="7"/>
        <v>-57.142857142857146</v>
      </c>
      <c r="Z26" s="49">
        <v>1</v>
      </c>
      <c r="AA26" s="49">
        <v>2</v>
      </c>
      <c r="AB26" s="9">
        <f t="shared" si="8"/>
        <v>100</v>
      </c>
    </row>
  </sheetData>
  <mergeCells count="11">
    <mergeCell ref="A1:S1"/>
    <mergeCell ref="N2:P2"/>
    <mergeCell ref="E2:G2"/>
    <mergeCell ref="H2:J2"/>
    <mergeCell ref="K2:M2"/>
    <mergeCell ref="W2:Y2"/>
    <mergeCell ref="Z2:AB2"/>
    <mergeCell ref="T2:V2"/>
    <mergeCell ref="A2:A3"/>
    <mergeCell ref="B2:D2"/>
    <mergeCell ref="Q2:S2"/>
  </mergeCells>
  <phoneticPr fontId="2" type="noConversion"/>
  <pageMargins left="0.61" right="0.17" top="1.2204724409448819" bottom="0.98425196850393704" header="0.51181102362204722" footer="0.51181102362204722"/>
  <pageSetup paperSize="9" scale="58" fitToWidth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view="pageBreakPreview" zoomScale="75" zoomScaleNormal="100" zoomScaleSheetLayoutView="75" workbookViewId="0">
      <selection activeCell="W5" sqref="W5:AB26"/>
    </sheetView>
  </sheetViews>
  <sheetFormatPr defaultRowHeight="12.75" x14ac:dyDescent="0.2"/>
  <cols>
    <col min="1" max="1" width="26.42578125" customWidth="1"/>
    <col min="7" max="7" width="8.140625" customWidth="1"/>
    <col min="19" max="19" width="8" customWidth="1"/>
  </cols>
  <sheetData>
    <row r="1" spans="1:28" ht="18.75" x14ac:dyDescent="0.2">
      <c r="A1" s="25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8" ht="57.75" customHeight="1" x14ac:dyDescent="0.2">
      <c r="A2" s="64" t="s">
        <v>0</v>
      </c>
      <c r="B2" s="67" t="s">
        <v>109</v>
      </c>
      <c r="C2" s="68"/>
      <c r="D2" s="69"/>
      <c r="E2" s="67" t="s">
        <v>67</v>
      </c>
      <c r="F2" s="68"/>
      <c r="G2" s="69"/>
      <c r="H2" s="67" t="s">
        <v>35</v>
      </c>
      <c r="I2" s="68"/>
      <c r="J2" s="69"/>
      <c r="K2" s="67" t="s">
        <v>7</v>
      </c>
      <c r="L2" s="68"/>
      <c r="M2" s="69"/>
      <c r="N2" s="67" t="s">
        <v>8</v>
      </c>
      <c r="O2" s="68"/>
      <c r="P2" s="69"/>
      <c r="Q2" s="67" t="s">
        <v>9</v>
      </c>
      <c r="R2" s="68"/>
      <c r="S2" s="69"/>
      <c r="T2" s="62" t="s">
        <v>68</v>
      </c>
      <c r="U2" s="62"/>
      <c r="V2" s="62"/>
      <c r="W2" s="62" t="s">
        <v>14</v>
      </c>
      <c r="X2" s="62"/>
      <c r="Y2" s="62"/>
      <c r="Z2" s="62" t="s">
        <v>69</v>
      </c>
      <c r="AA2" s="62"/>
      <c r="AB2" s="62"/>
    </row>
    <row r="3" spans="1:28" ht="12.75" customHeight="1" x14ac:dyDescent="0.2">
      <c r="A3" s="65"/>
      <c r="B3" s="3" t="s">
        <v>1</v>
      </c>
      <c r="C3" s="3" t="s">
        <v>2</v>
      </c>
      <c r="D3" s="3" t="s">
        <v>3</v>
      </c>
      <c r="E3" s="21" t="s">
        <v>1</v>
      </c>
      <c r="F3" s="21" t="s">
        <v>2</v>
      </c>
      <c r="G3" s="21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3" t="s">
        <v>1</v>
      </c>
      <c r="R3" s="3" t="s">
        <v>2</v>
      </c>
      <c r="S3" s="3" t="s">
        <v>3</v>
      </c>
      <c r="T3" s="3" t="s">
        <v>1</v>
      </c>
      <c r="U3" s="3" t="s">
        <v>2</v>
      </c>
      <c r="V3" s="3" t="s">
        <v>3</v>
      </c>
      <c r="W3" s="21" t="s">
        <v>1</v>
      </c>
      <c r="X3" s="21" t="s">
        <v>2</v>
      </c>
      <c r="Y3" s="21" t="s">
        <v>3</v>
      </c>
      <c r="Z3" s="21" t="s">
        <v>1</v>
      </c>
      <c r="AA3" s="21" t="s">
        <v>2</v>
      </c>
      <c r="AB3" s="21" t="s">
        <v>3</v>
      </c>
    </row>
    <row r="4" spans="1:28" ht="12.75" customHeight="1" x14ac:dyDescent="0.2">
      <c r="A4" s="66"/>
      <c r="B4" s="21">
        <v>23</v>
      </c>
      <c r="C4" s="21">
        <v>24</v>
      </c>
      <c r="D4" s="21">
        <v>25</v>
      </c>
      <c r="E4" s="21">
        <v>26</v>
      </c>
      <c r="F4" s="21">
        <v>27</v>
      </c>
      <c r="G4" s="21">
        <v>28</v>
      </c>
      <c r="H4" s="21">
        <v>29</v>
      </c>
      <c r="I4" s="21">
        <v>30</v>
      </c>
      <c r="J4" s="21">
        <v>31</v>
      </c>
      <c r="K4" s="21">
        <v>32</v>
      </c>
      <c r="L4" s="21">
        <v>33</v>
      </c>
      <c r="M4" s="21">
        <v>34</v>
      </c>
      <c r="N4" s="21">
        <v>35</v>
      </c>
      <c r="O4" s="21">
        <v>36</v>
      </c>
      <c r="P4" s="21">
        <v>37</v>
      </c>
      <c r="Q4" s="21">
        <v>38</v>
      </c>
      <c r="R4" s="21">
        <v>39</v>
      </c>
      <c r="S4" s="21">
        <v>40</v>
      </c>
      <c r="T4" s="21">
        <v>41</v>
      </c>
      <c r="U4" s="21">
        <v>42</v>
      </c>
      <c r="V4" s="21">
        <v>43</v>
      </c>
      <c r="W4" s="21">
        <v>44</v>
      </c>
      <c r="X4" s="21">
        <v>45</v>
      </c>
      <c r="Y4" s="21">
        <v>46</v>
      </c>
      <c r="Z4" s="21">
        <v>47</v>
      </c>
      <c r="AA4" s="21">
        <v>48</v>
      </c>
      <c r="AB4" s="21">
        <v>49</v>
      </c>
    </row>
    <row r="5" spans="1:28" ht="24.75" customHeight="1" x14ac:dyDescent="0.2">
      <c r="A5" s="6" t="s">
        <v>17</v>
      </c>
      <c r="B5" s="7">
        <v>255115</v>
      </c>
      <c r="C5" s="8">
        <v>240404</v>
      </c>
      <c r="D5" s="9">
        <f t="shared" ref="D5:D26" si="0">IF(B5=0,"",(C5-B5)*100/B5)</f>
        <v>-5.7664190659114514</v>
      </c>
      <c r="E5" s="7">
        <v>15647</v>
      </c>
      <c r="F5" s="34">
        <v>62539</v>
      </c>
      <c r="G5" s="9">
        <f t="shared" ref="G5:G26" si="1">IF(E5=0,"",(F5-E5)*100/E5)</f>
        <v>299.68684092797344</v>
      </c>
      <c r="H5" s="50">
        <v>41958</v>
      </c>
      <c r="I5" s="30">
        <v>35731</v>
      </c>
      <c r="J5" s="31">
        <f t="shared" ref="J5:J26" si="2">IF(H5=0,"",(I5-H5)*100/H5)</f>
        <v>-14.841031507698174</v>
      </c>
      <c r="K5" s="51">
        <v>20988</v>
      </c>
      <c r="L5" s="34">
        <v>19609</v>
      </c>
      <c r="M5" s="31">
        <f t="shared" ref="M5:M26" si="3">IF(K5=0,"",(L5-K5)*100/K5)</f>
        <v>-6.5704211930627023</v>
      </c>
      <c r="N5" s="51">
        <v>250</v>
      </c>
      <c r="O5" s="30">
        <v>164</v>
      </c>
      <c r="P5" s="31">
        <f t="shared" ref="P5:P26" si="4">IF(N5=0,"",(O5-N5)*100/N5)</f>
        <v>-34.4</v>
      </c>
      <c r="Q5" s="50">
        <v>20263</v>
      </c>
      <c r="R5" s="30">
        <v>16227</v>
      </c>
      <c r="S5" s="31">
        <f t="shared" ref="S5:S26" si="5">IF(Q5=0,"",(R5-Q5)*100/Q5)</f>
        <v>-19.918077283719093</v>
      </c>
      <c r="T5" s="30">
        <v>1565</v>
      </c>
      <c r="U5" s="30">
        <v>1727</v>
      </c>
      <c r="V5" s="31">
        <f t="shared" ref="V5:V26" si="6">IF(T5=0,"",(U5-T5)*100/T5)</f>
        <v>10.351437699680512</v>
      </c>
      <c r="W5" s="30">
        <v>11786</v>
      </c>
      <c r="X5" s="30">
        <v>8278</v>
      </c>
      <c r="Y5" s="31">
        <f t="shared" ref="Y5:Y26" si="7">IF(W5=0,"",(X5-W5)*100/W5)</f>
        <v>-29.764126930256236</v>
      </c>
      <c r="Z5" s="30">
        <v>830</v>
      </c>
      <c r="AA5" s="30">
        <v>837</v>
      </c>
      <c r="AB5" s="31">
        <f t="shared" ref="AB5:AB26" si="8">IF(Z5=0,"",(AA5-Z5)*100/Z5)</f>
        <v>0.84337349397590367</v>
      </c>
    </row>
    <row r="6" spans="1:28" ht="24.75" customHeight="1" x14ac:dyDescent="0.2">
      <c r="A6" s="61" t="s">
        <v>124</v>
      </c>
      <c r="B6" s="7">
        <v>21798</v>
      </c>
      <c r="C6" s="8">
        <v>18333</v>
      </c>
      <c r="D6" s="9">
        <f t="shared" si="0"/>
        <v>-15.895953757225433</v>
      </c>
      <c r="E6" s="7">
        <v>913</v>
      </c>
      <c r="F6" s="34">
        <v>4070</v>
      </c>
      <c r="G6" s="9">
        <f t="shared" si="1"/>
        <v>345.7831325301205</v>
      </c>
      <c r="H6" s="50">
        <v>3817</v>
      </c>
      <c r="I6" s="30">
        <v>2982</v>
      </c>
      <c r="J6" s="31">
        <f t="shared" si="2"/>
        <v>-21.875818705789886</v>
      </c>
      <c r="K6" s="51">
        <v>1495</v>
      </c>
      <c r="L6" s="34">
        <v>1273</v>
      </c>
      <c r="M6" s="31">
        <f t="shared" si="3"/>
        <v>-14.849498327759198</v>
      </c>
      <c r="N6" s="51">
        <v>17</v>
      </c>
      <c r="O6" s="30">
        <v>25</v>
      </c>
      <c r="P6" s="31">
        <f t="shared" si="4"/>
        <v>47.058823529411768</v>
      </c>
      <c r="Q6" s="50">
        <v>1108</v>
      </c>
      <c r="R6" s="30">
        <v>828</v>
      </c>
      <c r="S6" s="31">
        <f t="shared" si="5"/>
        <v>-25.270758122743683</v>
      </c>
      <c r="T6" s="30">
        <v>52</v>
      </c>
      <c r="U6" s="30">
        <v>53</v>
      </c>
      <c r="V6" s="31">
        <f t="shared" si="6"/>
        <v>1.9230769230769231</v>
      </c>
      <c r="W6" s="30">
        <v>803</v>
      </c>
      <c r="X6" s="30">
        <v>384</v>
      </c>
      <c r="Y6" s="31">
        <f t="shared" si="7"/>
        <v>-52.179327521793276</v>
      </c>
      <c r="Z6" s="30">
        <v>85</v>
      </c>
      <c r="AA6" s="30">
        <v>30</v>
      </c>
      <c r="AB6" s="31">
        <f t="shared" si="8"/>
        <v>-64.705882352941174</v>
      </c>
    </row>
    <row r="7" spans="1:28" ht="24.75" customHeight="1" x14ac:dyDescent="0.2">
      <c r="A7" s="6" t="s">
        <v>18</v>
      </c>
      <c r="B7" s="7">
        <v>23630</v>
      </c>
      <c r="C7" s="8">
        <v>26804</v>
      </c>
      <c r="D7" s="9">
        <f t="shared" si="0"/>
        <v>13.432077867118069</v>
      </c>
      <c r="E7" s="7">
        <v>1362</v>
      </c>
      <c r="F7" s="34">
        <v>3546</v>
      </c>
      <c r="G7" s="9">
        <f t="shared" si="1"/>
        <v>160.352422907489</v>
      </c>
      <c r="H7" s="50">
        <v>6549</v>
      </c>
      <c r="I7" s="30">
        <v>7495</v>
      </c>
      <c r="J7" s="31">
        <f t="shared" si="2"/>
        <v>14.444953428004276</v>
      </c>
      <c r="K7" s="51">
        <v>1879</v>
      </c>
      <c r="L7" s="34">
        <v>2286</v>
      </c>
      <c r="M7" s="31">
        <f t="shared" si="3"/>
        <v>21.660457690260777</v>
      </c>
      <c r="N7" s="51">
        <v>22</v>
      </c>
      <c r="O7" s="30">
        <v>18</v>
      </c>
      <c r="P7" s="31">
        <f t="shared" si="4"/>
        <v>-18.181818181818183</v>
      </c>
      <c r="Q7" s="50">
        <v>1704</v>
      </c>
      <c r="R7" s="30">
        <v>1301</v>
      </c>
      <c r="S7" s="31">
        <f t="shared" si="5"/>
        <v>-23.650234741784036</v>
      </c>
      <c r="T7" s="30">
        <v>37</v>
      </c>
      <c r="U7" s="30">
        <v>22</v>
      </c>
      <c r="V7" s="31">
        <f t="shared" si="6"/>
        <v>-40.54054054054054</v>
      </c>
      <c r="W7" s="30">
        <v>851</v>
      </c>
      <c r="X7" s="30">
        <v>673</v>
      </c>
      <c r="Y7" s="31">
        <f t="shared" si="7"/>
        <v>-20.916568742655699</v>
      </c>
      <c r="Z7" s="30">
        <v>18</v>
      </c>
      <c r="AA7" s="30">
        <v>4</v>
      </c>
      <c r="AB7" s="31">
        <f t="shared" si="8"/>
        <v>-77.777777777777771</v>
      </c>
    </row>
    <row r="8" spans="1:28" ht="24.75" customHeight="1" x14ac:dyDescent="0.2">
      <c r="A8" s="6" t="s">
        <v>19</v>
      </c>
      <c r="B8" s="7">
        <v>14499</v>
      </c>
      <c r="C8" s="8">
        <v>13567</v>
      </c>
      <c r="D8" s="9">
        <f t="shared" si="0"/>
        <v>-6.4280295192771915</v>
      </c>
      <c r="E8" s="7">
        <v>411</v>
      </c>
      <c r="F8" s="34">
        <v>2936</v>
      </c>
      <c r="G8" s="9">
        <f t="shared" si="1"/>
        <v>614.35523114355226</v>
      </c>
      <c r="H8" s="50">
        <v>1291</v>
      </c>
      <c r="I8" s="30">
        <v>1107</v>
      </c>
      <c r="J8" s="31">
        <f t="shared" si="2"/>
        <v>-14.252517428350115</v>
      </c>
      <c r="K8" s="51">
        <v>599</v>
      </c>
      <c r="L8" s="34">
        <v>560</v>
      </c>
      <c r="M8" s="31">
        <f t="shared" si="3"/>
        <v>-6.5108514190317193</v>
      </c>
      <c r="N8" s="51">
        <v>21</v>
      </c>
      <c r="O8" s="30">
        <v>7</v>
      </c>
      <c r="P8" s="31">
        <f t="shared" si="4"/>
        <v>-66.666666666666671</v>
      </c>
      <c r="Q8" s="50">
        <v>499</v>
      </c>
      <c r="R8" s="30">
        <v>344</v>
      </c>
      <c r="S8" s="31">
        <f t="shared" si="5"/>
        <v>-31.062124248496993</v>
      </c>
      <c r="T8" s="30">
        <v>132</v>
      </c>
      <c r="U8" s="30">
        <v>172</v>
      </c>
      <c r="V8" s="31">
        <f t="shared" si="6"/>
        <v>30.303030303030305</v>
      </c>
      <c r="W8" s="30">
        <v>514</v>
      </c>
      <c r="X8" s="30">
        <v>369</v>
      </c>
      <c r="Y8" s="31">
        <f t="shared" si="7"/>
        <v>-28.210116731517509</v>
      </c>
      <c r="Z8" s="30">
        <v>64</v>
      </c>
      <c r="AA8" s="30">
        <v>98</v>
      </c>
      <c r="AB8" s="31">
        <f t="shared" si="8"/>
        <v>53.125</v>
      </c>
    </row>
    <row r="9" spans="1:28" ht="24.75" customHeight="1" x14ac:dyDescent="0.2">
      <c r="A9" s="6" t="s">
        <v>20</v>
      </c>
      <c r="B9" s="7">
        <v>10745</v>
      </c>
      <c r="C9" s="8">
        <v>9874</v>
      </c>
      <c r="D9" s="9">
        <f t="shared" si="0"/>
        <v>-8.1060958585388558</v>
      </c>
      <c r="E9" s="7">
        <v>400</v>
      </c>
      <c r="F9" s="34">
        <v>3047</v>
      </c>
      <c r="G9" s="9">
        <f t="shared" si="1"/>
        <v>661.75</v>
      </c>
      <c r="H9" s="50">
        <v>1336</v>
      </c>
      <c r="I9" s="30">
        <v>1209</v>
      </c>
      <c r="J9" s="31">
        <f t="shared" si="2"/>
        <v>-9.5059880239520957</v>
      </c>
      <c r="K9" s="51">
        <v>765</v>
      </c>
      <c r="L9" s="34">
        <v>987</v>
      </c>
      <c r="M9" s="31">
        <f t="shared" si="3"/>
        <v>29.019607843137255</v>
      </c>
      <c r="N9" s="51">
        <v>19</v>
      </c>
      <c r="O9" s="30">
        <v>12</v>
      </c>
      <c r="P9" s="31">
        <f t="shared" si="4"/>
        <v>-36.842105263157897</v>
      </c>
      <c r="Q9" s="50">
        <v>719</v>
      </c>
      <c r="R9" s="30">
        <v>751</v>
      </c>
      <c r="S9" s="31">
        <f t="shared" si="5"/>
        <v>4.4506258692628649</v>
      </c>
      <c r="T9" s="30">
        <v>57</v>
      </c>
      <c r="U9" s="30">
        <v>65</v>
      </c>
      <c r="V9" s="31">
        <f t="shared" si="6"/>
        <v>14.035087719298245</v>
      </c>
      <c r="W9" s="30">
        <v>395</v>
      </c>
      <c r="X9" s="30">
        <v>278</v>
      </c>
      <c r="Y9" s="31">
        <f t="shared" si="7"/>
        <v>-29.620253164556964</v>
      </c>
      <c r="Z9" s="30">
        <v>10</v>
      </c>
      <c r="AA9" s="30">
        <v>20</v>
      </c>
      <c r="AB9" s="31">
        <f t="shared" si="8"/>
        <v>100</v>
      </c>
    </row>
    <row r="10" spans="1:28" ht="24.75" customHeight="1" x14ac:dyDescent="0.2">
      <c r="A10" s="10" t="s">
        <v>21</v>
      </c>
      <c r="B10" s="7">
        <v>23187</v>
      </c>
      <c r="C10" s="11">
        <v>23229</v>
      </c>
      <c r="D10" s="12">
        <f t="shared" si="0"/>
        <v>0.18113598136887049</v>
      </c>
      <c r="E10" s="7">
        <v>1696</v>
      </c>
      <c r="F10" s="52">
        <v>5624</v>
      </c>
      <c r="G10" s="12">
        <f t="shared" si="1"/>
        <v>231.60377358490567</v>
      </c>
      <c r="H10" s="50">
        <v>3843</v>
      </c>
      <c r="I10" s="32">
        <v>2979</v>
      </c>
      <c r="J10" s="33">
        <f t="shared" si="2"/>
        <v>-22.482435597189696</v>
      </c>
      <c r="K10" s="51">
        <v>1655</v>
      </c>
      <c r="L10" s="52">
        <v>1465</v>
      </c>
      <c r="M10" s="33">
        <f t="shared" si="3"/>
        <v>-11.48036253776435</v>
      </c>
      <c r="N10" s="51">
        <v>17</v>
      </c>
      <c r="O10" s="32">
        <v>16</v>
      </c>
      <c r="P10" s="33">
        <f t="shared" si="4"/>
        <v>-5.882352941176471</v>
      </c>
      <c r="Q10" s="50">
        <v>1251</v>
      </c>
      <c r="R10" s="32">
        <v>860</v>
      </c>
      <c r="S10" s="33">
        <f t="shared" si="5"/>
        <v>-31.254996003197441</v>
      </c>
      <c r="T10" s="32">
        <v>99</v>
      </c>
      <c r="U10" s="32">
        <v>109</v>
      </c>
      <c r="V10" s="33">
        <f t="shared" si="6"/>
        <v>10.1010101010101</v>
      </c>
      <c r="W10" s="32">
        <v>819</v>
      </c>
      <c r="X10" s="32">
        <v>852</v>
      </c>
      <c r="Y10" s="33">
        <f t="shared" si="7"/>
        <v>4.0293040293040292</v>
      </c>
      <c r="Z10" s="32">
        <v>55</v>
      </c>
      <c r="AA10" s="32">
        <v>6</v>
      </c>
      <c r="AB10" s="33">
        <f t="shared" si="8"/>
        <v>-89.090909090909093</v>
      </c>
    </row>
    <row r="11" spans="1:28" ht="24.75" customHeight="1" x14ac:dyDescent="0.2">
      <c r="A11" s="6" t="s">
        <v>22</v>
      </c>
      <c r="B11" s="7">
        <v>5772</v>
      </c>
      <c r="C11" s="8">
        <v>5250</v>
      </c>
      <c r="D11" s="9">
        <f t="shared" si="0"/>
        <v>-9.0436590436590443</v>
      </c>
      <c r="E11" s="7">
        <v>503</v>
      </c>
      <c r="F11" s="34">
        <v>2437</v>
      </c>
      <c r="G11" s="9">
        <f t="shared" si="1"/>
        <v>384.49304174950299</v>
      </c>
      <c r="H11" s="50">
        <v>1179</v>
      </c>
      <c r="I11" s="30">
        <v>1295</v>
      </c>
      <c r="J11" s="31">
        <f t="shared" si="2"/>
        <v>9.8388464800678541</v>
      </c>
      <c r="K11" s="51">
        <v>590</v>
      </c>
      <c r="L11" s="34">
        <v>510</v>
      </c>
      <c r="M11" s="31">
        <f t="shared" si="3"/>
        <v>-13.559322033898304</v>
      </c>
      <c r="N11" s="51">
        <v>4</v>
      </c>
      <c r="O11" s="30">
        <v>1</v>
      </c>
      <c r="P11" s="31">
        <f t="shared" si="4"/>
        <v>-75</v>
      </c>
      <c r="Q11" s="50">
        <v>524</v>
      </c>
      <c r="R11" s="30">
        <v>309</v>
      </c>
      <c r="S11" s="31">
        <f t="shared" si="5"/>
        <v>-41.030534351145036</v>
      </c>
      <c r="T11" s="30">
        <v>160</v>
      </c>
      <c r="U11" s="30">
        <v>151</v>
      </c>
      <c r="V11" s="31">
        <f t="shared" si="6"/>
        <v>-5.625</v>
      </c>
      <c r="W11" s="30">
        <v>209</v>
      </c>
      <c r="X11" s="30">
        <v>189</v>
      </c>
      <c r="Y11" s="31">
        <f t="shared" si="7"/>
        <v>-9.5693779904306222</v>
      </c>
      <c r="Z11" s="30">
        <v>25</v>
      </c>
      <c r="AA11" s="30">
        <v>8</v>
      </c>
      <c r="AB11" s="31">
        <f t="shared" si="8"/>
        <v>-68</v>
      </c>
    </row>
    <row r="12" spans="1:28" ht="24.75" customHeight="1" x14ac:dyDescent="0.2">
      <c r="A12" s="6" t="s">
        <v>15</v>
      </c>
      <c r="B12" s="7">
        <v>28939</v>
      </c>
      <c r="C12" s="8">
        <v>25509</v>
      </c>
      <c r="D12" s="9">
        <f t="shared" si="0"/>
        <v>-11.852517364110716</v>
      </c>
      <c r="E12" s="7">
        <v>1162</v>
      </c>
      <c r="F12" s="34">
        <v>5986</v>
      </c>
      <c r="G12" s="9">
        <f t="shared" si="1"/>
        <v>415.14629948364887</v>
      </c>
      <c r="H12" s="50">
        <v>3044</v>
      </c>
      <c r="I12" s="30">
        <v>2015</v>
      </c>
      <c r="J12" s="31">
        <f t="shared" si="2"/>
        <v>-33.8042049934297</v>
      </c>
      <c r="K12" s="51">
        <v>2475</v>
      </c>
      <c r="L12" s="34">
        <v>2153</v>
      </c>
      <c r="M12" s="31">
        <f t="shared" si="3"/>
        <v>-13.01010101010101</v>
      </c>
      <c r="N12" s="51">
        <v>19</v>
      </c>
      <c r="O12" s="30">
        <v>4</v>
      </c>
      <c r="P12" s="31">
        <f t="shared" si="4"/>
        <v>-78.94736842105263</v>
      </c>
      <c r="Q12" s="50">
        <v>3385</v>
      </c>
      <c r="R12" s="30">
        <v>2819</v>
      </c>
      <c r="S12" s="31">
        <f t="shared" si="5"/>
        <v>-16.720827178729689</v>
      </c>
      <c r="T12" s="30">
        <v>68</v>
      </c>
      <c r="U12" s="30">
        <v>80</v>
      </c>
      <c r="V12" s="31">
        <f t="shared" si="6"/>
        <v>17.647058823529413</v>
      </c>
      <c r="W12" s="30">
        <v>944</v>
      </c>
      <c r="X12" s="30">
        <v>701</v>
      </c>
      <c r="Y12" s="31">
        <f t="shared" si="7"/>
        <v>-25.741525423728813</v>
      </c>
      <c r="Z12" s="30">
        <v>41</v>
      </c>
      <c r="AA12" s="30">
        <v>20</v>
      </c>
      <c r="AB12" s="31">
        <f t="shared" si="8"/>
        <v>-51.219512195121951</v>
      </c>
    </row>
    <row r="13" spans="1:28" ht="24.75" customHeight="1" x14ac:dyDescent="0.2">
      <c r="A13" s="6" t="s">
        <v>23</v>
      </c>
      <c r="B13" s="7">
        <v>9913</v>
      </c>
      <c r="C13" s="8">
        <v>9449</v>
      </c>
      <c r="D13" s="9">
        <f t="shared" si="0"/>
        <v>-4.6807222838696658</v>
      </c>
      <c r="E13" s="7">
        <v>929</v>
      </c>
      <c r="F13" s="34">
        <v>3940</v>
      </c>
      <c r="G13" s="9">
        <f t="shared" si="1"/>
        <v>324.11194833153928</v>
      </c>
      <c r="H13" s="50">
        <v>1244</v>
      </c>
      <c r="I13" s="30">
        <v>1147</v>
      </c>
      <c r="J13" s="31">
        <f t="shared" si="2"/>
        <v>-7.797427652733119</v>
      </c>
      <c r="K13" s="51">
        <v>876</v>
      </c>
      <c r="L13" s="34">
        <v>964</v>
      </c>
      <c r="M13" s="31">
        <f t="shared" si="3"/>
        <v>10.045662100456621</v>
      </c>
      <c r="N13" s="51">
        <v>13</v>
      </c>
      <c r="O13" s="30">
        <v>4</v>
      </c>
      <c r="P13" s="31">
        <f t="shared" si="4"/>
        <v>-69.230769230769226</v>
      </c>
      <c r="Q13" s="50">
        <v>391</v>
      </c>
      <c r="R13" s="30">
        <v>391</v>
      </c>
      <c r="S13" s="31">
        <f t="shared" si="5"/>
        <v>0</v>
      </c>
      <c r="T13" s="30">
        <v>20</v>
      </c>
      <c r="U13" s="30">
        <v>27</v>
      </c>
      <c r="V13" s="31">
        <f t="shared" si="6"/>
        <v>35</v>
      </c>
      <c r="W13" s="30">
        <v>491</v>
      </c>
      <c r="X13" s="30">
        <v>398</v>
      </c>
      <c r="Y13" s="31">
        <f t="shared" si="7"/>
        <v>-18.940936863543786</v>
      </c>
      <c r="Z13" s="30">
        <v>50</v>
      </c>
      <c r="AA13" s="30">
        <v>232</v>
      </c>
      <c r="AB13" s="31">
        <f t="shared" si="8"/>
        <v>364</v>
      </c>
    </row>
    <row r="14" spans="1:28" ht="24.75" customHeight="1" x14ac:dyDescent="0.2">
      <c r="A14" s="6" t="s">
        <v>16</v>
      </c>
      <c r="B14" s="7">
        <v>11197</v>
      </c>
      <c r="C14" s="8">
        <v>9745</v>
      </c>
      <c r="D14" s="9">
        <f t="shared" si="0"/>
        <v>-12.967759221219969</v>
      </c>
      <c r="E14" s="7">
        <v>1450</v>
      </c>
      <c r="F14" s="34">
        <v>4882</v>
      </c>
      <c r="G14" s="9">
        <f t="shared" si="1"/>
        <v>236.68965517241378</v>
      </c>
      <c r="H14" s="50">
        <v>1896</v>
      </c>
      <c r="I14" s="30">
        <v>1906</v>
      </c>
      <c r="J14" s="31">
        <f t="shared" si="2"/>
        <v>0.52742616033755274</v>
      </c>
      <c r="K14" s="51">
        <v>765</v>
      </c>
      <c r="L14" s="34">
        <v>807</v>
      </c>
      <c r="M14" s="31">
        <f t="shared" si="3"/>
        <v>5.4901960784313726</v>
      </c>
      <c r="N14" s="51">
        <v>4</v>
      </c>
      <c r="O14" s="30">
        <v>10</v>
      </c>
      <c r="P14" s="31">
        <f t="shared" si="4"/>
        <v>150</v>
      </c>
      <c r="Q14" s="50">
        <v>1062</v>
      </c>
      <c r="R14" s="30">
        <v>818</v>
      </c>
      <c r="S14" s="31">
        <f t="shared" si="5"/>
        <v>-22.975517890772128</v>
      </c>
      <c r="T14" s="30">
        <v>160</v>
      </c>
      <c r="U14" s="30">
        <v>141</v>
      </c>
      <c r="V14" s="31">
        <f t="shared" si="6"/>
        <v>-11.875</v>
      </c>
      <c r="W14" s="30">
        <v>573</v>
      </c>
      <c r="X14" s="30">
        <v>517</v>
      </c>
      <c r="Y14" s="31">
        <f t="shared" si="7"/>
        <v>-9.7731239092495645</v>
      </c>
      <c r="Z14" s="30">
        <v>77</v>
      </c>
      <c r="AA14" s="30">
        <v>58</v>
      </c>
      <c r="AB14" s="31">
        <f t="shared" si="8"/>
        <v>-24.675324675324674</v>
      </c>
    </row>
    <row r="15" spans="1:28" ht="24.75" customHeight="1" x14ac:dyDescent="0.2">
      <c r="A15" s="6" t="s">
        <v>24</v>
      </c>
      <c r="B15" s="7">
        <v>19315</v>
      </c>
      <c r="C15" s="8">
        <v>17119</v>
      </c>
      <c r="D15" s="9">
        <f t="shared" si="0"/>
        <v>-11.369402019156096</v>
      </c>
      <c r="E15" s="7">
        <v>252</v>
      </c>
      <c r="F15" s="34">
        <v>2752</v>
      </c>
      <c r="G15" s="9">
        <f t="shared" si="1"/>
        <v>992.06349206349205</v>
      </c>
      <c r="H15" s="50">
        <v>3665</v>
      </c>
      <c r="I15" s="30">
        <v>2009</v>
      </c>
      <c r="J15" s="31">
        <f t="shared" si="2"/>
        <v>-45.184174624829467</v>
      </c>
      <c r="K15" s="51">
        <v>1727</v>
      </c>
      <c r="L15" s="34">
        <v>1332</v>
      </c>
      <c r="M15" s="31">
        <f t="shared" si="3"/>
        <v>-22.872032426172552</v>
      </c>
      <c r="N15" s="51">
        <v>9</v>
      </c>
      <c r="O15" s="30">
        <v>7</v>
      </c>
      <c r="P15" s="31">
        <f t="shared" si="4"/>
        <v>-22.222222222222221</v>
      </c>
      <c r="Q15" s="50">
        <v>1790</v>
      </c>
      <c r="R15" s="30">
        <v>754</v>
      </c>
      <c r="S15" s="31">
        <f t="shared" si="5"/>
        <v>-57.877094972067042</v>
      </c>
      <c r="T15" s="30">
        <v>258</v>
      </c>
      <c r="U15" s="30">
        <v>212</v>
      </c>
      <c r="V15" s="31">
        <f t="shared" si="6"/>
        <v>-17.829457364341085</v>
      </c>
      <c r="W15" s="30">
        <v>674</v>
      </c>
      <c r="X15" s="30">
        <v>295</v>
      </c>
      <c r="Y15" s="31">
        <f t="shared" si="7"/>
        <v>-56.231454005934715</v>
      </c>
      <c r="Z15" s="30">
        <v>24</v>
      </c>
      <c r="AA15" s="30">
        <v>7</v>
      </c>
      <c r="AB15" s="31">
        <f t="shared" si="8"/>
        <v>-70.833333333333329</v>
      </c>
    </row>
    <row r="16" spans="1:28" ht="24.75" customHeight="1" x14ac:dyDescent="0.2">
      <c r="A16" s="6" t="s">
        <v>25</v>
      </c>
      <c r="B16" s="7">
        <v>21605</v>
      </c>
      <c r="C16" s="8">
        <v>18224</v>
      </c>
      <c r="D16" s="9">
        <f t="shared" si="0"/>
        <v>-15.649155288127748</v>
      </c>
      <c r="E16" s="7">
        <v>1664</v>
      </c>
      <c r="F16" s="34">
        <v>3886</v>
      </c>
      <c r="G16" s="9">
        <f t="shared" si="1"/>
        <v>133.53365384615384</v>
      </c>
      <c r="H16" s="50">
        <v>2199</v>
      </c>
      <c r="I16" s="30">
        <v>1664</v>
      </c>
      <c r="J16" s="31">
        <f t="shared" si="2"/>
        <v>-24.329240563892679</v>
      </c>
      <c r="K16" s="51">
        <v>1930</v>
      </c>
      <c r="L16" s="34">
        <v>1698</v>
      </c>
      <c r="M16" s="31">
        <f t="shared" si="3"/>
        <v>-12.020725388601036</v>
      </c>
      <c r="N16" s="51">
        <v>12</v>
      </c>
      <c r="O16" s="30">
        <v>13</v>
      </c>
      <c r="P16" s="31">
        <f t="shared" si="4"/>
        <v>8.3333333333333339</v>
      </c>
      <c r="Q16" s="50">
        <v>1888</v>
      </c>
      <c r="R16" s="30">
        <v>1260</v>
      </c>
      <c r="S16" s="31">
        <f t="shared" si="5"/>
        <v>-33.262711864406782</v>
      </c>
      <c r="T16" s="30">
        <v>112</v>
      </c>
      <c r="U16" s="30">
        <v>131</v>
      </c>
      <c r="V16" s="31">
        <f t="shared" si="6"/>
        <v>16.964285714285715</v>
      </c>
      <c r="W16" s="30">
        <v>1280</v>
      </c>
      <c r="X16" s="30">
        <v>774</v>
      </c>
      <c r="Y16" s="31">
        <f t="shared" si="7"/>
        <v>-39.53125</v>
      </c>
      <c r="Z16" s="30">
        <v>65</v>
      </c>
      <c r="AA16" s="30">
        <v>25</v>
      </c>
      <c r="AB16" s="31">
        <f t="shared" si="8"/>
        <v>-61.53846153846154</v>
      </c>
    </row>
    <row r="17" spans="1:28" ht="24.75" customHeight="1" x14ac:dyDescent="0.2">
      <c r="A17" s="6" t="s">
        <v>26</v>
      </c>
      <c r="B17" s="7">
        <v>5880</v>
      </c>
      <c r="C17" s="8">
        <v>5932</v>
      </c>
      <c r="D17" s="9">
        <f t="shared" si="0"/>
        <v>0.88435374149659862</v>
      </c>
      <c r="E17" s="7">
        <v>486</v>
      </c>
      <c r="F17" s="34">
        <v>2778</v>
      </c>
      <c r="G17" s="9">
        <f t="shared" si="1"/>
        <v>471.60493827160496</v>
      </c>
      <c r="H17" s="50">
        <v>1040</v>
      </c>
      <c r="I17" s="30">
        <v>869</v>
      </c>
      <c r="J17" s="31">
        <f t="shared" si="2"/>
        <v>-16.442307692307693</v>
      </c>
      <c r="K17" s="51">
        <v>735</v>
      </c>
      <c r="L17" s="34">
        <v>570</v>
      </c>
      <c r="M17" s="31">
        <f t="shared" si="3"/>
        <v>-22.448979591836736</v>
      </c>
      <c r="N17" s="51">
        <v>10</v>
      </c>
      <c r="O17" s="30">
        <v>6</v>
      </c>
      <c r="P17" s="31">
        <f t="shared" si="4"/>
        <v>-40</v>
      </c>
      <c r="Q17" s="50">
        <v>336</v>
      </c>
      <c r="R17" s="30">
        <v>304</v>
      </c>
      <c r="S17" s="31">
        <f t="shared" si="5"/>
        <v>-9.5238095238095237</v>
      </c>
      <c r="T17" s="30">
        <v>54</v>
      </c>
      <c r="U17" s="30">
        <v>81</v>
      </c>
      <c r="V17" s="31">
        <f t="shared" si="6"/>
        <v>50</v>
      </c>
      <c r="W17" s="30">
        <v>300</v>
      </c>
      <c r="X17" s="30">
        <v>208</v>
      </c>
      <c r="Y17" s="31">
        <f t="shared" si="7"/>
        <v>-30.666666666666668</v>
      </c>
      <c r="Z17" s="30">
        <v>72</v>
      </c>
      <c r="AA17" s="30">
        <v>167</v>
      </c>
      <c r="AB17" s="31">
        <f t="shared" si="8"/>
        <v>131.94444444444446</v>
      </c>
    </row>
    <row r="18" spans="1:28" ht="24.75" customHeight="1" x14ac:dyDescent="0.2">
      <c r="A18" s="6" t="s">
        <v>27</v>
      </c>
      <c r="B18" s="7">
        <v>5074</v>
      </c>
      <c r="C18" s="8">
        <v>5149</v>
      </c>
      <c r="D18" s="9">
        <f t="shared" si="0"/>
        <v>1.4781237682301931</v>
      </c>
      <c r="E18" s="7">
        <v>561</v>
      </c>
      <c r="F18" s="34">
        <v>1535</v>
      </c>
      <c r="G18" s="9">
        <f t="shared" si="1"/>
        <v>173.61853832442068</v>
      </c>
      <c r="H18" s="50">
        <v>1029</v>
      </c>
      <c r="I18" s="30">
        <v>971</v>
      </c>
      <c r="J18" s="31">
        <f t="shared" si="2"/>
        <v>-5.6365403304178816</v>
      </c>
      <c r="K18" s="51">
        <v>741</v>
      </c>
      <c r="L18" s="34">
        <v>802</v>
      </c>
      <c r="M18" s="31">
        <f t="shared" si="3"/>
        <v>8.2321187584345488</v>
      </c>
      <c r="N18" s="51">
        <v>12</v>
      </c>
      <c r="O18" s="30">
        <v>4</v>
      </c>
      <c r="P18" s="31">
        <f t="shared" si="4"/>
        <v>-66.666666666666671</v>
      </c>
      <c r="Q18" s="50">
        <v>1122</v>
      </c>
      <c r="R18" s="30">
        <v>943</v>
      </c>
      <c r="S18" s="31">
        <f t="shared" si="5"/>
        <v>-15.953654188948306</v>
      </c>
      <c r="T18" s="30">
        <v>26</v>
      </c>
      <c r="U18" s="30">
        <v>57</v>
      </c>
      <c r="V18" s="31">
        <f t="shared" si="6"/>
        <v>119.23076923076923</v>
      </c>
      <c r="W18" s="30">
        <v>846</v>
      </c>
      <c r="X18" s="30">
        <v>922</v>
      </c>
      <c r="Y18" s="31">
        <f t="shared" si="7"/>
        <v>8.9834515366430256</v>
      </c>
      <c r="Z18" s="30">
        <v>54</v>
      </c>
      <c r="AA18" s="30">
        <v>26</v>
      </c>
      <c r="AB18" s="31">
        <f t="shared" si="8"/>
        <v>-51.851851851851855</v>
      </c>
    </row>
    <row r="19" spans="1:28" ht="24.75" customHeight="1" x14ac:dyDescent="0.2">
      <c r="A19" s="6" t="s">
        <v>28</v>
      </c>
      <c r="B19" s="7">
        <v>13807</v>
      </c>
      <c r="C19" s="8">
        <v>11727</v>
      </c>
      <c r="D19" s="9">
        <f t="shared" si="0"/>
        <v>-15.064822191641921</v>
      </c>
      <c r="E19" s="7">
        <v>641</v>
      </c>
      <c r="F19" s="34">
        <v>3351</v>
      </c>
      <c r="G19" s="9">
        <f t="shared" si="1"/>
        <v>422.77691107644307</v>
      </c>
      <c r="H19" s="50">
        <v>1404</v>
      </c>
      <c r="I19" s="30">
        <v>968</v>
      </c>
      <c r="J19" s="31">
        <f t="shared" si="2"/>
        <v>-31.054131054131055</v>
      </c>
      <c r="K19" s="51">
        <v>1292</v>
      </c>
      <c r="L19" s="34">
        <v>912</v>
      </c>
      <c r="M19" s="31">
        <f t="shared" si="3"/>
        <v>-29.411764705882351</v>
      </c>
      <c r="N19" s="51">
        <v>5</v>
      </c>
      <c r="O19" s="30">
        <v>2</v>
      </c>
      <c r="P19" s="31">
        <f t="shared" si="4"/>
        <v>-60</v>
      </c>
      <c r="Q19" s="50">
        <v>1363</v>
      </c>
      <c r="R19" s="30">
        <v>1131</v>
      </c>
      <c r="S19" s="31">
        <f t="shared" si="5"/>
        <v>-17.021276595744681</v>
      </c>
      <c r="T19" s="30">
        <v>57</v>
      </c>
      <c r="U19" s="30">
        <v>74</v>
      </c>
      <c r="V19" s="31">
        <f t="shared" si="6"/>
        <v>29.82456140350877</v>
      </c>
      <c r="W19" s="30">
        <v>583</v>
      </c>
      <c r="X19" s="30">
        <v>262</v>
      </c>
      <c r="Y19" s="31">
        <f t="shared" si="7"/>
        <v>-55.060034305317323</v>
      </c>
      <c r="Z19" s="30">
        <v>33</v>
      </c>
      <c r="AA19" s="30">
        <v>6</v>
      </c>
      <c r="AB19" s="31">
        <f t="shared" si="8"/>
        <v>-81.818181818181813</v>
      </c>
    </row>
    <row r="20" spans="1:28" ht="24.75" customHeight="1" x14ac:dyDescent="0.2">
      <c r="A20" s="6" t="s">
        <v>29</v>
      </c>
      <c r="B20" s="7">
        <v>9277</v>
      </c>
      <c r="C20" s="8">
        <v>9374</v>
      </c>
      <c r="D20" s="9">
        <f t="shared" si="0"/>
        <v>1.0455966368438072</v>
      </c>
      <c r="E20" s="7">
        <v>543</v>
      </c>
      <c r="F20" s="34">
        <v>2625</v>
      </c>
      <c r="G20" s="9">
        <f t="shared" si="1"/>
        <v>383.42541436464086</v>
      </c>
      <c r="H20" s="50">
        <v>1175</v>
      </c>
      <c r="I20" s="30">
        <v>980</v>
      </c>
      <c r="J20" s="31">
        <f t="shared" si="2"/>
        <v>-16.595744680851062</v>
      </c>
      <c r="K20" s="51">
        <v>592</v>
      </c>
      <c r="L20" s="34">
        <v>423</v>
      </c>
      <c r="M20" s="31">
        <f t="shared" si="3"/>
        <v>-28.547297297297298</v>
      </c>
      <c r="N20" s="51">
        <v>12</v>
      </c>
      <c r="O20" s="30">
        <v>5</v>
      </c>
      <c r="P20" s="31">
        <f t="shared" si="4"/>
        <v>-58.333333333333336</v>
      </c>
      <c r="Q20" s="50">
        <v>866</v>
      </c>
      <c r="R20" s="30">
        <v>813</v>
      </c>
      <c r="S20" s="31">
        <f t="shared" si="5"/>
        <v>-6.1200923787528865</v>
      </c>
      <c r="T20" s="30">
        <v>73</v>
      </c>
      <c r="U20" s="30">
        <v>142</v>
      </c>
      <c r="V20" s="31">
        <f t="shared" si="6"/>
        <v>94.520547945205479</v>
      </c>
      <c r="W20" s="30">
        <v>491</v>
      </c>
      <c r="X20" s="30">
        <v>205</v>
      </c>
      <c r="Y20" s="31">
        <f t="shared" si="7"/>
        <v>-58.248472505091648</v>
      </c>
      <c r="Z20" s="30">
        <v>27</v>
      </c>
      <c r="AA20" s="30">
        <v>44</v>
      </c>
      <c r="AB20" s="31">
        <f t="shared" si="8"/>
        <v>62.962962962962962</v>
      </c>
    </row>
    <row r="21" spans="1:28" ht="24.75" customHeight="1" x14ac:dyDescent="0.2">
      <c r="A21" s="6" t="s">
        <v>120</v>
      </c>
      <c r="B21" s="7">
        <v>11211</v>
      </c>
      <c r="C21" s="47">
        <v>13152</v>
      </c>
      <c r="D21" s="9">
        <f t="shared" ref="D21" si="9">IF(B21=0,"",(C21-B21)*100/B21)</f>
        <v>17.313352956917313</v>
      </c>
      <c r="E21" s="7">
        <v>258</v>
      </c>
      <c r="F21" s="34">
        <v>3998</v>
      </c>
      <c r="G21" s="9">
        <f t="shared" si="1"/>
        <v>1449.6124031007753</v>
      </c>
      <c r="H21" s="50">
        <v>3254</v>
      </c>
      <c r="I21" s="30">
        <v>3184</v>
      </c>
      <c r="J21" s="31">
        <f t="shared" ref="J21" si="10">IF(H21=0,"",(I21-H21)*100/H21)</f>
        <v>-2.1511985248924401</v>
      </c>
      <c r="K21" s="51">
        <v>997</v>
      </c>
      <c r="L21" s="34">
        <v>1040</v>
      </c>
      <c r="M21" s="31">
        <f t="shared" ref="M21" si="11">IF(K21=0,"",(L21-K21)*100/K21)</f>
        <v>4.3129388164493481</v>
      </c>
      <c r="N21" s="51">
        <v>15</v>
      </c>
      <c r="O21" s="30">
        <v>12</v>
      </c>
      <c r="P21" s="31">
        <f t="shared" ref="P21" si="12">IF(N21=0,"",(O21-N21)*100/N21)</f>
        <v>-20</v>
      </c>
      <c r="Q21" s="50">
        <v>677</v>
      </c>
      <c r="R21" s="30">
        <v>1230</v>
      </c>
      <c r="S21" s="31">
        <f t="shared" ref="S21" si="13">IF(Q21=0,"",(R21-Q21)*100/Q21)</f>
        <v>81.683899556868539</v>
      </c>
      <c r="T21" s="30">
        <v>33</v>
      </c>
      <c r="U21" s="30">
        <v>69</v>
      </c>
      <c r="V21" s="31">
        <f t="shared" ref="V21" si="14">IF(T21=0,"",(U21-T21)*100/T21)</f>
        <v>109.09090909090909</v>
      </c>
      <c r="W21" s="30">
        <v>531</v>
      </c>
      <c r="X21" s="30">
        <v>397</v>
      </c>
      <c r="Y21" s="31">
        <f t="shared" ref="Y21" si="15">IF(W21=0,"",(X21-W21)*100/W21)</f>
        <v>-25.235404896421844</v>
      </c>
      <c r="Z21" s="30">
        <v>5</v>
      </c>
      <c r="AA21" s="30">
        <v>11</v>
      </c>
      <c r="AB21" s="31">
        <f t="shared" ref="AB21" si="16">IF(Z21=0,"",(AA21-Z21)*100/Z21)</f>
        <v>120</v>
      </c>
    </row>
    <row r="22" spans="1:28" ht="24.75" customHeight="1" x14ac:dyDescent="0.2">
      <c r="A22" s="6" t="s">
        <v>121</v>
      </c>
      <c r="B22" s="7">
        <v>13560</v>
      </c>
      <c r="C22" s="8">
        <v>12487</v>
      </c>
      <c r="D22" s="9">
        <f t="shared" si="0"/>
        <v>-7.9129793510324484</v>
      </c>
      <c r="E22" s="7">
        <v>2301</v>
      </c>
      <c r="F22" s="34">
        <v>4017</v>
      </c>
      <c r="G22" s="9">
        <f t="shared" si="1"/>
        <v>74.576271186440678</v>
      </c>
      <c r="H22" s="50">
        <v>2708</v>
      </c>
      <c r="I22" s="30">
        <v>2055</v>
      </c>
      <c r="J22" s="31">
        <f t="shared" si="2"/>
        <v>-24.113737075332349</v>
      </c>
      <c r="K22" s="51">
        <v>1321</v>
      </c>
      <c r="L22" s="34">
        <v>1316</v>
      </c>
      <c r="M22" s="31">
        <f t="shared" si="3"/>
        <v>-0.37850113550340653</v>
      </c>
      <c r="N22" s="51">
        <v>21</v>
      </c>
      <c r="O22" s="30">
        <v>10</v>
      </c>
      <c r="P22" s="31">
        <f t="shared" si="4"/>
        <v>-52.38095238095238</v>
      </c>
      <c r="Q22" s="50">
        <v>1304</v>
      </c>
      <c r="R22" s="30">
        <v>1218</v>
      </c>
      <c r="S22" s="31">
        <f t="shared" si="5"/>
        <v>-6.595092024539877</v>
      </c>
      <c r="T22" s="30">
        <v>79</v>
      </c>
      <c r="U22" s="30">
        <v>89</v>
      </c>
      <c r="V22" s="31">
        <f t="shared" si="6"/>
        <v>12.658227848101266</v>
      </c>
      <c r="W22" s="30">
        <v>927</v>
      </c>
      <c r="X22" s="30">
        <v>452</v>
      </c>
      <c r="Y22" s="31">
        <f t="shared" si="7"/>
        <v>-51.240560949298811</v>
      </c>
      <c r="Z22" s="30">
        <v>39</v>
      </c>
      <c r="AA22" s="30">
        <v>31</v>
      </c>
      <c r="AB22" s="31">
        <f t="shared" si="8"/>
        <v>-20.512820512820515</v>
      </c>
    </row>
    <row r="23" spans="1:28" ht="24.75" customHeight="1" x14ac:dyDescent="0.2">
      <c r="A23" s="6" t="s">
        <v>30</v>
      </c>
      <c r="B23" s="7">
        <v>3806</v>
      </c>
      <c r="C23" s="8">
        <v>3509</v>
      </c>
      <c r="D23" s="9">
        <f t="shared" si="0"/>
        <v>-7.803468208092486</v>
      </c>
      <c r="E23" s="7">
        <v>34</v>
      </c>
      <c r="F23" s="34">
        <v>677</v>
      </c>
      <c r="G23" s="9">
        <f t="shared" si="1"/>
        <v>1891.1764705882354</v>
      </c>
      <c r="H23" s="50">
        <v>169</v>
      </c>
      <c r="I23" s="30">
        <v>125</v>
      </c>
      <c r="J23" s="31">
        <f t="shared" si="2"/>
        <v>-26.035502958579883</v>
      </c>
      <c r="K23" s="51">
        <v>257</v>
      </c>
      <c r="L23" s="34">
        <v>232</v>
      </c>
      <c r="M23" s="31">
        <f t="shared" si="3"/>
        <v>-9.7276264591439681</v>
      </c>
      <c r="N23" s="51">
        <v>12</v>
      </c>
      <c r="O23" s="30">
        <v>4</v>
      </c>
      <c r="P23" s="31">
        <f t="shared" si="4"/>
        <v>-66.666666666666671</v>
      </c>
      <c r="Q23" s="50">
        <v>230</v>
      </c>
      <c r="R23" s="30">
        <v>136</v>
      </c>
      <c r="S23" s="31">
        <f t="shared" si="5"/>
        <v>-40.869565217391305</v>
      </c>
      <c r="T23" s="30">
        <v>48</v>
      </c>
      <c r="U23" s="30">
        <v>14</v>
      </c>
      <c r="V23" s="31">
        <f t="shared" si="6"/>
        <v>-70.833333333333329</v>
      </c>
      <c r="W23" s="30">
        <v>505</v>
      </c>
      <c r="X23" s="30">
        <v>360</v>
      </c>
      <c r="Y23" s="31">
        <f t="shared" si="7"/>
        <v>-28.712871287128714</v>
      </c>
      <c r="Z23" s="30">
        <v>54</v>
      </c>
      <c r="AA23" s="30">
        <v>27</v>
      </c>
      <c r="AB23" s="31">
        <f t="shared" si="8"/>
        <v>-50</v>
      </c>
    </row>
    <row r="24" spans="1:28" ht="24.75" customHeight="1" x14ac:dyDescent="0.2">
      <c r="A24" s="6" t="s">
        <v>31</v>
      </c>
      <c r="B24" s="7">
        <v>1050</v>
      </c>
      <c r="C24" s="8">
        <v>1163</v>
      </c>
      <c r="D24" s="9">
        <f t="shared" si="0"/>
        <v>10.761904761904763</v>
      </c>
      <c r="E24" s="7">
        <v>46</v>
      </c>
      <c r="F24" s="34">
        <v>118</v>
      </c>
      <c r="G24" s="9">
        <f t="shared" si="1"/>
        <v>156.52173913043478</v>
      </c>
      <c r="H24" s="50">
        <v>133</v>
      </c>
      <c r="I24" s="30">
        <v>94</v>
      </c>
      <c r="J24" s="31">
        <f t="shared" si="2"/>
        <v>-29.323308270676691</v>
      </c>
      <c r="K24" s="51">
        <v>122</v>
      </c>
      <c r="L24" s="30">
        <v>143</v>
      </c>
      <c r="M24" s="31">
        <f t="shared" si="3"/>
        <v>17.21311475409836</v>
      </c>
      <c r="N24" s="51">
        <v>0</v>
      </c>
      <c r="O24" s="30">
        <v>0</v>
      </c>
      <c r="P24" s="31" t="str">
        <f t="shared" si="4"/>
        <v/>
      </c>
      <c r="Q24" s="50">
        <v>14</v>
      </c>
      <c r="R24" s="30">
        <v>9</v>
      </c>
      <c r="S24" s="31">
        <f t="shared" si="5"/>
        <v>-35.714285714285715</v>
      </c>
      <c r="T24" s="30">
        <v>5</v>
      </c>
      <c r="U24" s="30">
        <v>7</v>
      </c>
      <c r="V24" s="31">
        <f t="shared" si="6"/>
        <v>40</v>
      </c>
      <c r="W24" s="30">
        <v>26</v>
      </c>
      <c r="X24" s="30">
        <v>21</v>
      </c>
      <c r="Y24" s="31">
        <f t="shared" si="7"/>
        <v>-19.23076923076923</v>
      </c>
      <c r="Z24" s="30">
        <v>15</v>
      </c>
      <c r="AA24" s="30">
        <v>13</v>
      </c>
      <c r="AB24" s="31">
        <f t="shared" si="8"/>
        <v>-13.333333333333334</v>
      </c>
    </row>
    <row r="25" spans="1:28" ht="24.75" customHeight="1" x14ac:dyDescent="0.2">
      <c r="A25" s="6" t="s">
        <v>32</v>
      </c>
      <c r="B25" s="7">
        <v>519</v>
      </c>
      <c r="C25" s="8">
        <v>545</v>
      </c>
      <c r="D25" s="9">
        <f t="shared" si="0"/>
        <v>5.0096339113680157</v>
      </c>
      <c r="E25" s="7">
        <v>35</v>
      </c>
      <c r="F25" s="34">
        <v>334</v>
      </c>
      <c r="G25" s="9">
        <f t="shared" si="1"/>
        <v>854.28571428571433</v>
      </c>
      <c r="H25" s="50">
        <v>52</v>
      </c>
      <c r="I25" s="30">
        <v>37</v>
      </c>
      <c r="J25" s="31">
        <f t="shared" si="2"/>
        <v>-28.846153846153847</v>
      </c>
      <c r="K25" s="51">
        <v>47</v>
      </c>
      <c r="L25" s="30">
        <v>37</v>
      </c>
      <c r="M25" s="31">
        <f t="shared" si="3"/>
        <v>-21.276595744680851</v>
      </c>
      <c r="N25" s="51">
        <v>5</v>
      </c>
      <c r="O25" s="30">
        <v>2</v>
      </c>
      <c r="P25" s="31">
        <f t="shared" si="4"/>
        <v>-60</v>
      </c>
      <c r="Q25" s="50">
        <v>21</v>
      </c>
      <c r="R25" s="30">
        <v>2</v>
      </c>
      <c r="S25" s="31">
        <f t="shared" si="5"/>
        <v>-90.476190476190482</v>
      </c>
      <c r="T25" s="30">
        <v>8</v>
      </c>
      <c r="U25" s="30">
        <v>10</v>
      </c>
      <c r="V25" s="31">
        <f t="shared" si="6"/>
        <v>25</v>
      </c>
      <c r="W25" s="30">
        <v>23</v>
      </c>
      <c r="X25" s="30">
        <v>20</v>
      </c>
      <c r="Y25" s="31">
        <f t="shared" si="7"/>
        <v>-13.043478260869565</v>
      </c>
      <c r="Z25" s="30">
        <v>12</v>
      </c>
      <c r="AA25" s="30">
        <v>4</v>
      </c>
      <c r="AB25" s="31">
        <f t="shared" si="8"/>
        <v>-66.666666666666671</v>
      </c>
    </row>
    <row r="26" spans="1:28" ht="24.75" customHeight="1" x14ac:dyDescent="0.2">
      <c r="A26" s="6" t="s">
        <v>33</v>
      </c>
      <c r="B26" s="8">
        <v>331</v>
      </c>
      <c r="C26" s="8">
        <v>263</v>
      </c>
      <c r="D26" s="9">
        <f t="shared" si="0"/>
        <v>-20.543806646525681</v>
      </c>
      <c r="E26" s="60">
        <v>0</v>
      </c>
      <c r="F26" s="34">
        <v>0</v>
      </c>
      <c r="G26" s="9" t="str">
        <f t="shared" si="1"/>
        <v/>
      </c>
      <c r="H26" s="30">
        <v>931</v>
      </c>
      <c r="I26" s="30">
        <v>640</v>
      </c>
      <c r="J26" s="31">
        <f t="shared" si="2"/>
        <v>-31.256713211600431</v>
      </c>
      <c r="K26" s="30">
        <v>128</v>
      </c>
      <c r="L26" s="30">
        <v>99</v>
      </c>
      <c r="M26" s="31">
        <f t="shared" si="3"/>
        <v>-22.65625</v>
      </c>
      <c r="N26" s="30">
        <v>1</v>
      </c>
      <c r="O26" s="30">
        <v>2</v>
      </c>
      <c r="P26" s="31">
        <f t="shared" si="4"/>
        <v>100</v>
      </c>
      <c r="Q26" s="50">
        <v>9</v>
      </c>
      <c r="R26" s="30">
        <v>6</v>
      </c>
      <c r="S26" s="31">
        <f t="shared" si="5"/>
        <v>-33.333333333333336</v>
      </c>
      <c r="T26" s="30">
        <v>27</v>
      </c>
      <c r="U26" s="30">
        <v>21</v>
      </c>
      <c r="V26" s="31">
        <f t="shared" si="6"/>
        <v>-22.222222222222221</v>
      </c>
      <c r="W26" s="30">
        <v>1</v>
      </c>
      <c r="X26" s="30">
        <v>1</v>
      </c>
      <c r="Y26" s="31">
        <f t="shared" si="7"/>
        <v>0</v>
      </c>
      <c r="Z26" s="30">
        <v>5</v>
      </c>
      <c r="AA26" s="30">
        <v>0</v>
      </c>
      <c r="AB26" s="31">
        <f t="shared" si="8"/>
        <v>-100</v>
      </c>
    </row>
  </sheetData>
  <mergeCells count="10">
    <mergeCell ref="A2:A4"/>
    <mergeCell ref="B2:D2"/>
    <mergeCell ref="Q2:S2"/>
    <mergeCell ref="W2:Y2"/>
    <mergeCell ref="Z2:AB2"/>
    <mergeCell ref="E2:G2"/>
    <mergeCell ref="T2:V2"/>
    <mergeCell ref="N2:P2"/>
    <mergeCell ref="K2:M2"/>
    <mergeCell ref="H2:J2"/>
  </mergeCells>
  <phoneticPr fontId="2" type="noConversion"/>
  <pageMargins left="0.43307086614173229" right="0.47244094488188981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view="pageBreakPreview" zoomScale="85" zoomScaleNormal="100" zoomScaleSheetLayoutView="85" workbookViewId="0">
      <selection activeCell="B5" sqref="B5:V26"/>
    </sheetView>
  </sheetViews>
  <sheetFormatPr defaultRowHeight="12.75" x14ac:dyDescent="0.2"/>
  <cols>
    <col min="1" max="1" width="24.85546875" customWidth="1"/>
    <col min="2" max="2" width="10" customWidth="1"/>
    <col min="3" max="3" width="10.42578125" customWidth="1"/>
    <col min="4" max="4" width="9.85546875" customWidth="1"/>
  </cols>
  <sheetData>
    <row r="1" spans="1:22" ht="18.75" x14ac:dyDescent="0.3">
      <c r="A1" s="26" t="s">
        <v>113</v>
      </c>
    </row>
    <row r="2" spans="1:22" ht="91.5" customHeight="1" x14ac:dyDescent="0.2">
      <c r="A2" s="64" t="s">
        <v>0</v>
      </c>
      <c r="B2" s="62" t="s">
        <v>10</v>
      </c>
      <c r="C2" s="62"/>
      <c r="D2" s="62"/>
      <c r="E2" s="62" t="s">
        <v>73</v>
      </c>
      <c r="F2" s="62"/>
      <c r="G2" s="62"/>
      <c r="H2" s="62" t="s">
        <v>70</v>
      </c>
      <c r="I2" s="62"/>
      <c r="J2" s="62"/>
      <c r="K2" s="62" t="s">
        <v>71</v>
      </c>
      <c r="L2" s="62"/>
      <c r="M2" s="62"/>
      <c r="N2" s="62" t="s">
        <v>12</v>
      </c>
      <c r="O2" s="62"/>
      <c r="P2" s="62"/>
      <c r="Q2" s="67" t="s">
        <v>72</v>
      </c>
      <c r="R2" s="68"/>
      <c r="S2" s="69"/>
      <c r="T2" s="62" t="s">
        <v>13</v>
      </c>
      <c r="U2" s="62"/>
      <c r="V2" s="62"/>
    </row>
    <row r="3" spans="1:22" x14ac:dyDescent="0.2">
      <c r="A3" s="66"/>
      <c r="B3" s="3" t="s">
        <v>1</v>
      </c>
      <c r="C3" s="3" t="s">
        <v>2</v>
      </c>
      <c r="D3" s="3" t="s">
        <v>3</v>
      </c>
      <c r="E3" s="3" t="s">
        <v>1</v>
      </c>
      <c r="F3" s="3" t="s">
        <v>2</v>
      </c>
      <c r="G3" s="3" t="s">
        <v>3</v>
      </c>
      <c r="H3" s="3" t="s">
        <v>1</v>
      </c>
      <c r="I3" s="3" t="s">
        <v>2</v>
      </c>
      <c r="J3" s="3" t="s">
        <v>3</v>
      </c>
      <c r="K3" s="3" t="s">
        <v>1</v>
      </c>
      <c r="L3" s="3" t="s">
        <v>2</v>
      </c>
      <c r="M3" s="3" t="s">
        <v>3</v>
      </c>
      <c r="N3" s="3" t="s">
        <v>1</v>
      </c>
      <c r="O3" s="3" t="s">
        <v>2</v>
      </c>
      <c r="P3" s="3" t="s">
        <v>3</v>
      </c>
      <c r="Q3" s="21"/>
      <c r="R3" s="21"/>
      <c r="S3" s="21"/>
      <c r="T3" s="3" t="s">
        <v>1</v>
      </c>
      <c r="U3" s="3" t="s">
        <v>2</v>
      </c>
      <c r="V3" s="3" t="s">
        <v>3</v>
      </c>
    </row>
    <row r="4" spans="1:22" ht="15.75" x14ac:dyDescent="0.2">
      <c r="A4" s="8"/>
      <c r="B4" s="21">
        <v>50</v>
      </c>
      <c r="C4" s="21">
        <v>51</v>
      </c>
      <c r="D4" s="21">
        <v>52</v>
      </c>
      <c r="E4" s="21">
        <v>53</v>
      </c>
      <c r="F4" s="21">
        <v>54</v>
      </c>
      <c r="G4" s="21">
        <v>55</v>
      </c>
      <c r="H4" s="21">
        <v>56</v>
      </c>
      <c r="I4" s="21">
        <v>57</v>
      </c>
      <c r="J4" s="21">
        <v>58</v>
      </c>
      <c r="K4" s="21">
        <v>59</v>
      </c>
      <c r="L4" s="21">
        <v>60</v>
      </c>
      <c r="M4" s="21">
        <v>61</v>
      </c>
      <c r="N4" s="21">
        <v>62</v>
      </c>
      <c r="O4" s="21">
        <v>63</v>
      </c>
      <c r="P4" s="21">
        <v>64</v>
      </c>
      <c r="Q4" s="21">
        <v>65</v>
      </c>
      <c r="R4" s="21">
        <v>66</v>
      </c>
      <c r="S4" s="21">
        <v>67</v>
      </c>
      <c r="T4" s="21">
        <v>68</v>
      </c>
      <c r="U4" s="21">
        <v>69</v>
      </c>
      <c r="V4" s="21">
        <v>70</v>
      </c>
    </row>
    <row r="5" spans="1:22" ht="21.75" customHeight="1" x14ac:dyDescent="0.2">
      <c r="A5" s="6" t="s">
        <v>17</v>
      </c>
      <c r="B5" s="7">
        <v>199433</v>
      </c>
      <c r="C5" s="13">
        <v>193562</v>
      </c>
      <c r="D5" s="9">
        <f t="shared" ref="D5:D26" si="0">IF(B5=0,"",(C5-B5)*100/B5)</f>
        <v>-2.943845802851083</v>
      </c>
      <c r="E5" s="7">
        <v>139285</v>
      </c>
      <c r="F5" s="13">
        <v>137044</v>
      </c>
      <c r="G5" s="9">
        <f t="shared" ref="G5:G26" si="1">IF(E5=0,"",(F5-E5)*100/E5)</f>
        <v>-1.6089313278529633</v>
      </c>
      <c r="H5" s="8">
        <v>66</v>
      </c>
      <c r="I5" s="8">
        <v>89</v>
      </c>
      <c r="J5" s="9">
        <f t="shared" ref="J5:J26" si="2">IF(H5=0,"",(I5-H5)*100/H5)</f>
        <v>34.848484848484851</v>
      </c>
      <c r="K5" s="7">
        <v>37276</v>
      </c>
      <c r="L5" s="8">
        <v>31541</v>
      </c>
      <c r="M5" s="9">
        <f t="shared" ref="M5:M26" si="3">IF(K5=0,"",(L5-K5)*100/K5)</f>
        <v>-15.385234467217513</v>
      </c>
      <c r="N5" s="7">
        <v>219065</v>
      </c>
      <c r="O5" s="13">
        <v>176437</v>
      </c>
      <c r="P5" s="9">
        <f t="shared" ref="P5:P26" si="4">IF(N5=0,"",(O5-N5)*100/N5)</f>
        <v>-19.459064661173624</v>
      </c>
      <c r="Q5" s="13">
        <v>44931</v>
      </c>
      <c r="R5" s="13">
        <v>34385</v>
      </c>
      <c r="S5" s="9">
        <f t="shared" ref="S5:S26" si="5">IF(Q5=0,"",(R5-Q5)*100/Q5)</f>
        <v>-23.471545258284927</v>
      </c>
      <c r="T5" s="7">
        <v>33706</v>
      </c>
      <c r="U5" s="8">
        <v>27890</v>
      </c>
      <c r="V5" s="9">
        <f t="shared" ref="V5:V26" si="6">IF(T5=0,"",(U5-T5)*100/T5)</f>
        <v>-17.25508811487569</v>
      </c>
    </row>
    <row r="6" spans="1:22" ht="21.75" customHeight="1" x14ac:dyDescent="0.2">
      <c r="A6" s="61" t="s">
        <v>124</v>
      </c>
      <c r="B6" s="7">
        <v>18238</v>
      </c>
      <c r="C6" s="13">
        <v>15740</v>
      </c>
      <c r="D6" s="9">
        <f t="shared" si="0"/>
        <v>-13.696677267244215</v>
      </c>
      <c r="E6" s="7">
        <v>13598</v>
      </c>
      <c r="F6" s="13">
        <v>11257</v>
      </c>
      <c r="G6" s="9">
        <f t="shared" si="1"/>
        <v>-17.215767024562435</v>
      </c>
      <c r="H6" s="8">
        <v>6</v>
      </c>
      <c r="I6" s="8">
        <v>15</v>
      </c>
      <c r="J6" s="9">
        <f t="shared" si="2"/>
        <v>150</v>
      </c>
      <c r="K6" s="7">
        <v>2415</v>
      </c>
      <c r="L6" s="8">
        <v>1821</v>
      </c>
      <c r="M6" s="9">
        <f t="shared" si="3"/>
        <v>-24.596273291925467</v>
      </c>
      <c r="N6" s="7">
        <v>21358</v>
      </c>
      <c r="O6" s="13">
        <v>13903</v>
      </c>
      <c r="P6" s="9">
        <f t="shared" si="4"/>
        <v>-34.904953647345259</v>
      </c>
      <c r="Q6" s="13">
        <v>3586</v>
      </c>
      <c r="R6" s="13">
        <v>2200</v>
      </c>
      <c r="S6" s="9">
        <f t="shared" si="5"/>
        <v>-38.650306748466257</v>
      </c>
      <c r="T6" s="7">
        <v>2365</v>
      </c>
      <c r="U6" s="8">
        <v>3021</v>
      </c>
      <c r="V6" s="9">
        <f t="shared" si="6"/>
        <v>27.737843551797042</v>
      </c>
    </row>
    <row r="7" spans="1:22" ht="21.75" customHeight="1" x14ac:dyDescent="0.2">
      <c r="A7" s="6" t="s">
        <v>18</v>
      </c>
      <c r="B7" s="7">
        <v>19119</v>
      </c>
      <c r="C7" s="13">
        <v>22500</v>
      </c>
      <c r="D7" s="9">
        <f t="shared" si="0"/>
        <v>17.683979287619646</v>
      </c>
      <c r="E7" s="7">
        <v>12915</v>
      </c>
      <c r="F7" s="13">
        <v>15163</v>
      </c>
      <c r="G7" s="9">
        <f t="shared" si="1"/>
        <v>17.406116918312041</v>
      </c>
      <c r="H7" s="8">
        <v>4</v>
      </c>
      <c r="I7" s="8">
        <v>24</v>
      </c>
      <c r="J7" s="9">
        <f t="shared" si="2"/>
        <v>500</v>
      </c>
      <c r="K7" s="7">
        <v>3285</v>
      </c>
      <c r="L7" s="8">
        <v>3748</v>
      </c>
      <c r="M7" s="9">
        <f t="shared" si="3"/>
        <v>14.094368340943683</v>
      </c>
      <c r="N7" s="7">
        <v>58085</v>
      </c>
      <c r="O7" s="13">
        <v>52490</v>
      </c>
      <c r="P7" s="9">
        <f t="shared" si="4"/>
        <v>-9.6324352242403375</v>
      </c>
      <c r="Q7" s="13">
        <v>4285</v>
      </c>
      <c r="R7" s="13">
        <v>4132</v>
      </c>
      <c r="S7" s="9">
        <f t="shared" si="5"/>
        <v>-3.5705950991831972</v>
      </c>
      <c r="T7" s="7">
        <v>8696</v>
      </c>
      <c r="U7" s="8">
        <v>4941</v>
      </c>
      <c r="V7" s="9">
        <f t="shared" si="6"/>
        <v>-43.180772769089238</v>
      </c>
    </row>
    <row r="8" spans="1:22" ht="21.75" customHeight="1" x14ac:dyDescent="0.2">
      <c r="A8" s="6" t="s">
        <v>19</v>
      </c>
      <c r="B8" s="7">
        <v>12670</v>
      </c>
      <c r="C8" s="13">
        <v>12017</v>
      </c>
      <c r="D8" s="9">
        <f t="shared" si="0"/>
        <v>-5.1539068666140491</v>
      </c>
      <c r="E8" s="7">
        <v>8018</v>
      </c>
      <c r="F8" s="13">
        <v>7508</v>
      </c>
      <c r="G8" s="9">
        <f t="shared" si="1"/>
        <v>-6.3606884509852835</v>
      </c>
      <c r="H8" s="8">
        <v>0</v>
      </c>
      <c r="I8" s="8">
        <v>1</v>
      </c>
      <c r="J8" s="9" t="str">
        <f t="shared" si="2"/>
        <v/>
      </c>
      <c r="K8" s="7">
        <v>2573</v>
      </c>
      <c r="L8" s="8">
        <v>1178</v>
      </c>
      <c r="M8" s="9">
        <f t="shared" si="3"/>
        <v>-54.216867469879517</v>
      </c>
      <c r="N8" s="7">
        <v>11088</v>
      </c>
      <c r="O8" s="13">
        <v>8107</v>
      </c>
      <c r="P8" s="9">
        <f t="shared" si="4"/>
        <v>-26.884920634920636</v>
      </c>
      <c r="Q8" s="13">
        <v>1506</v>
      </c>
      <c r="R8" s="13">
        <v>1277</v>
      </c>
      <c r="S8" s="9">
        <f t="shared" si="5"/>
        <v>-15.205843293492697</v>
      </c>
      <c r="T8" s="7">
        <v>1111</v>
      </c>
      <c r="U8" s="8">
        <v>1280</v>
      </c>
      <c r="V8" s="9">
        <f t="shared" si="6"/>
        <v>15.211521152115212</v>
      </c>
    </row>
    <row r="9" spans="1:22" ht="21.75" customHeight="1" x14ac:dyDescent="0.2">
      <c r="A9" s="6" t="s">
        <v>20</v>
      </c>
      <c r="B9" s="7">
        <v>8780</v>
      </c>
      <c r="C9" s="13">
        <v>7761</v>
      </c>
      <c r="D9" s="9">
        <f t="shared" si="0"/>
        <v>-11.605922551252847</v>
      </c>
      <c r="E9" s="7">
        <v>5494</v>
      </c>
      <c r="F9" s="13">
        <v>5134</v>
      </c>
      <c r="G9" s="9">
        <f t="shared" si="1"/>
        <v>-6.5526028394612306</v>
      </c>
      <c r="H9" s="8">
        <v>1</v>
      </c>
      <c r="I9" s="8">
        <v>0</v>
      </c>
      <c r="J9" s="9">
        <f t="shared" si="2"/>
        <v>-100</v>
      </c>
      <c r="K9" s="7">
        <v>1898</v>
      </c>
      <c r="L9" s="8">
        <v>1640</v>
      </c>
      <c r="M9" s="9">
        <f t="shared" si="3"/>
        <v>-13.593256059009484</v>
      </c>
      <c r="N9" s="7">
        <v>11352</v>
      </c>
      <c r="O9" s="13">
        <v>6762</v>
      </c>
      <c r="P9" s="9">
        <f t="shared" si="4"/>
        <v>-40.43340380549683</v>
      </c>
      <c r="Q9" s="13">
        <v>1773</v>
      </c>
      <c r="R9" s="13">
        <v>1784</v>
      </c>
      <c r="S9" s="9">
        <f t="shared" si="5"/>
        <v>0.6204173716864072</v>
      </c>
      <c r="T9" s="7">
        <v>1307</v>
      </c>
      <c r="U9" s="8">
        <v>1363</v>
      </c>
      <c r="V9" s="9">
        <f t="shared" si="6"/>
        <v>4.2846212700841626</v>
      </c>
    </row>
    <row r="10" spans="1:22" ht="21.75" customHeight="1" x14ac:dyDescent="0.2">
      <c r="A10" s="10" t="s">
        <v>21</v>
      </c>
      <c r="B10" s="7">
        <v>19291</v>
      </c>
      <c r="C10" s="14">
        <v>19921</v>
      </c>
      <c r="D10" s="12">
        <f t="shared" si="0"/>
        <v>3.2657716033383442</v>
      </c>
      <c r="E10" s="7">
        <v>11933</v>
      </c>
      <c r="F10" s="14">
        <v>11651</v>
      </c>
      <c r="G10" s="12">
        <f t="shared" si="1"/>
        <v>-2.3631945026397387</v>
      </c>
      <c r="H10" s="11">
        <v>3</v>
      </c>
      <c r="I10" s="11">
        <v>12</v>
      </c>
      <c r="J10" s="12">
        <f t="shared" si="2"/>
        <v>300</v>
      </c>
      <c r="K10" s="7">
        <v>1906</v>
      </c>
      <c r="L10" s="11">
        <v>1690</v>
      </c>
      <c r="M10" s="12">
        <f t="shared" si="3"/>
        <v>-11.332633788037775</v>
      </c>
      <c r="N10" s="7">
        <v>17395</v>
      </c>
      <c r="O10" s="14">
        <v>14738</v>
      </c>
      <c r="P10" s="12">
        <f t="shared" si="4"/>
        <v>-15.274504167864329</v>
      </c>
      <c r="Q10" s="14">
        <v>3803</v>
      </c>
      <c r="R10" s="14">
        <v>3309</v>
      </c>
      <c r="S10" s="12">
        <f t="shared" si="5"/>
        <v>-12.989744938206679</v>
      </c>
      <c r="T10" s="7">
        <v>3928</v>
      </c>
      <c r="U10" s="11">
        <v>3446</v>
      </c>
      <c r="V10" s="12">
        <f t="shared" si="6"/>
        <v>-12.270875763747455</v>
      </c>
    </row>
    <row r="11" spans="1:22" ht="21.75" customHeight="1" x14ac:dyDescent="0.2">
      <c r="A11" s="6" t="s">
        <v>22</v>
      </c>
      <c r="B11" s="7">
        <v>4260</v>
      </c>
      <c r="C11" s="13">
        <v>4082</v>
      </c>
      <c r="D11" s="9">
        <f t="shared" si="0"/>
        <v>-4.178403755868545</v>
      </c>
      <c r="E11" s="7">
        <v>2516</v>
      </c>
      <c r="F11" s="13">
        <v>2782</v>
      </c>
      <c r="G11" s="9">
        <f t="shared" si="1"/>
        <v>10.572337042925279</v>
      </c>
      <c r="H11" s="8">
        <v>11</v>
      </c>
      <c r="I11" s="8">
        <v>1</v>
      </c>
      <c r="J11" s="9">
        <f t="shared" si="2"/>
        <v>-90.909090909090907</v>
      </c>
      <c r="K11" s="7">
        <v>1057</v>
      </c>
      <c r="L11" s="8">
        <v>1063</v>
      </c>
      <c r="M11" s="9">
        <f t="shared" si="3"/>
        <v>0.56764427625354774</v>
      </c>
      <c r="N11" s="7">
        <v>4654</v>
      </c>
      <c r="O11" s="13">
        <v>3883</v>
      </c>
      <c r="P11" s="9">
        <f t="shared" si="4"/>
        <v>-16.566394499355393</v>
      </c>
      <c r="Q11" s="13">
        <v>1139</v>
      </c>
      <c r="R11" s="13">
        <v>923</v>
      </c>
      <c r="S11" s="9">
        <f t="shared" si="5"/>
        <v>-18.964003511852503</v>
      </c>
      <c r="T11" s="7">
        <v>732</v>
      </c>
      <c r="U11" s="8">
        <v>874</v>
      </c>
      <c r="V11" s="9">
        <f t="shared" si="6"/>
        <v>19.398907103825138</v>
      </c>
    </row>
    <row r="12" spans="1:22" ht="21.75" customHeight="1" x14ac:dyDescent="0.2">
      <c r="A12" s="6" t="s">
        <v>15</v>
      </c>
      <c r="B12" s="7">
        <v>22007</v>
      </c>
      <c r="C12" s="13">
        <v>19732</v>
      </c>
      <c r="D12" s="9">
        <f t="shared" si="0"/>
        <v>-10.337619848230108</v>
      </c>
      <c r="E12" s="7">
        <v>16886</v>
      </c>
      <c r="F12" s="13">
        <v>16040</v>
      </c>
      <c r="G12" s="9">
        <f t="shared" si="1"/>
        <v>-5.0100675115480282</v>
      </c>
      <c r="H12" s="8">
        <v>2</v>
      </c>
      <c r="I12" s="8">
        <v>1</v>
      </c>
      <c r="J12" s="9">
        <f t="shared" si="2"/>
        <v>-50</v>
      </c>
      <c r="K12" s="7">
        <v>3022</v>
      </c>
      <c r="L12" s="8">
        <v>2940</v>
      </c>
      <c r="M12" s="9">
        <f t="shared" si="3"/>
        <v>-2.7134348113831899</v>
      </c>
      <c r="N12" s="7">
        <v>14167</v>
      </c>
      <c r="O12" s="13">
        <v>10722</v>
      </c>
      <c r="P12" s="9">
        <f t="shared" si="4"/>
        <v>-24.317074892355475</v>
      </c>
      <c r="Q12" s="13">
        <v>4283</v>
      </c>
      <c r="R12" s="13">
        <v>2768</v>
      </c>
      <c r="S12" s="9">
        <f t="shared" si="5"/>
        <v>-35.37240252159701</v>
      </c>
      <c r="T12" s="7">
        <v>2148</v>
      </c>
      <c r="U12" s="8">
        <v>1954</v>
      </c>
      <c r="V12" s="9">
        <f t="shared" si="6"/>
        <v>-9.0316573556797017</v>
      </c>
    </row>
    <row r="13" spans="1:22" ht="21.75" customHeight="1" x14ac:dyDescent="0.2">
      <c r="A13" s="6" t="s">
        <v>23</v>
      </c>
      <c r="B13" s="7">
        <v>8072</v>
      </c>
      <c r="C13" s="13">
        <v>7433</v>
      </c>
      <c r="D13" s="9">
        <f t="shared" si="0"/>
        <v>-7.9162537165510409</v>
      </c>
      <c r="E13" s="7">
        <v>4337</v>
      </c>
      <c r="F13" s="13">
        <v>4515</v>
      </c>
      <c r="G13" s="9">
        <f t="shared" si="1"/>
        <v>4.1042195065713623</v>
      </c>
      <c r="H13" s="8">
        <v>26</v>
      </c>
      <c r="I13" s="8">
        <v>3</v>
      </c>
      <c r="J13" s="9">
        <f t="shared" si="2"/>
        <v>-88.461538461538467</v>
      </c>
      <c r="K13" s="7">
        <v>1865</v>
      </c>
      <c r="L13" s="8">
        <v>1378</v>
      </c>
      <c r="M13" s="9">
        <f t="shared" si="3"/>
        <v>-26.112600536193028</v>
      </c>
      <c r="N13" s="7">
        <v>6812</v>
      </c>
      <c r="O13" s="13">
        <v>5725</v>
      </c>
      <c r="P13" s="9">
        <f t="shared" si="4"/>
        <v>-15.957134468584851</v>
      </c>
      <c r="Q13" s="13">
        <v>1774</v>
      </c>
      <c r="R13" s="13">
        <v>1917</v>
      </c>
      <c r="S13" s="9">
        <f t="shared" si="5"/>
        <v>8.0608793686583997</v>
      </c>
      <c r="T13" s="7">
        <v>1257</v>
      </c>
      <c r="U13" s="8">
        <v>1273</v>
      </c>
      <c r="V13" s="9">
        <f t="shared" si="6"/>
        <v>1.2728719172633254</v>
      </c>
    </row>
    <row r="14" spans="1:22" ht="21.75" customHeight="1" x14ac:dyDescent="0.2">
      <c r="A14" s="6" t="s">
        <v>16</v>
      </c>
      <c r="B14" s="7">
        <v>8556</v>
      </c>
      <c r="C14" s="13">
        <v>7394</v>
      </c>
      <c r="D14" s="9">
        <f t="shared" si="0"/>
        <v>-13.581112669471716</v>
      </c>
      <c r="E14" s="7">
        <v>5202</v>
      </c>
      <c r="F14" s="13">
        <v>4918</v>
      </c>
      <c r="G14" s="9">
        <f t="shared" si="1"/>
        <v>-5.4594386774317574</v>
      </c>
      <c r="H14" s="8">
        <v>2</v>
      </c>
      <c r="I14" s="8">
        <v>27</v>
      </c>
      <c r="J14" s="9">
        <f t="shared" si="2"/>
        <v>1250</v>
      </c>
      <c r="K14" s="7">
        <v>1735</v>
      </c>
      <c r="L14" s="8">
        <v>1887</v>
      </c>
      <c r="M14" s="9">
        <f t="shared" si="3"/>
        <v>8.7608069164265121</v>
      </c>
      <c r="N14" s="7">
        <v>5455</v>
      </c>
      <c r="O14" s="13">
        <v>4783</v>
      </c>
      <c r="P14" s="9">
        <f t="shared" si="4"/>
        <v>-12.318973418881759</v>
      </c>
      <c r="Q14" s="13">
        <v>1681</v>
      </c>
      <c r="R14" s="13">
        <v>1467</v>
      </c>
      <c r="S14" s="9">
        <f t="shared" si="5"/>
        <v>-12.730517549077931</v>
      </c>
      <c r="T14" s="7">
        <v>1201</v>
      </c>
      <c r="U14" s="8">
        <v>1038</v>
      </c>
      <c r="V14" s="9">
        <f t="shared" si="6"/>
        <v>-13.572023313905079</v>
      </c>
    </row>
    <row r="15" spans="1:22" ht="21.75" customHeight="1" x14ac:dyDescent="0.2">
      <c r="A15" s="6" t="s">
        <v>24</v>
      </c>
      <c r="B15" s="7">
        <v>14833</v>
      </c>
      <c r="C15" s="13">
        <v>14512</v>
      </c>
      <c r="D15" s="9">
        <f t="shared" si="0"/>
        <v>-2.16409357513652</v>
      </c>
      <c r="E15" s="7">
        <v>10853</v>
      </c>
      <c r="F15" s="13">
        <v>10209</v>
      </c>
      <c r="G15" s="9">
        <f t="shared" si="1"/>
        <v>-5.9338431770017506</v>
      </c>
      <c r="H15" s="8">
        <v>1</v>
      </c>
      <c r="I15" s="8">
        <v>1</v>
      </c>
      <c r="J15" s="9">
        <f t="shared" si="2"/>
        <v>0</v>
      </c>
      <c r="K15" s="7">
        <v>3584</v>
      </c>
      <c r="L15" s="8">
        <v>2830</v>
      </c>
      <c r="M15" s="9">
        <f t="shared" si="3"/>
        <v>-21.037946428571427</v>
      </c>
      <c r="N15" s="7">
        <v>15314</v>
      </c>
      <c r="O15" s="13">
        <v>12468</v>
      </c>
      <c r="P15" s="9">
        <f t="shared" si="4"/>
        <v>-18.584301945931827</v>
      </c>
      <c r="Q15" s="13">
        <v>3895</v>
      </c>
      <c r="R15" s="13">
        <v>1961</v>
      </c>
      <c r="S15" s="9">
        <f t="shared" si="5"/>
        <v>-49.653401797175867</v>
      </c>
      <c r="T15" s="7">
        <v>2720</v>
      </c>
      <c r="U15" s="8">
        <v>1449</v>
      </c>
      <c r="V15" s="9">
        <f t="shared" si="6"/>
        <v>-46.727941176470587</v>
      </c>
    </row>
    <row r="16" spans="1:22" ht="21.75" customHeight="1" x14ac:dyDescent="0.2">
      <c r="A16" s="6" t="s">
        <v>25</v>
      </c>
      <c r="B16" s="7">
        <v>16318</v>
      </c>
      <c r="C16" s="13">
        <v>14323</v>
      </c>
      <c r="D16" s="9">
        <f t="shared" si="0"/>
        <v>-12.225762961147199</v>
      </c>
      <c r="E16" s="7">
        <v>12686</v>
      </c>
      <c r="F16" s="13">
        <v>11912</v>
      </c>
      <c r="G16" s="9">
        <f t="shared" si="1"/>
        <v>-6.1012139366230489</v>
      </c>
      <c r="H16" s="8">
        <v>1</v>
      </c>
      <c r="I16" s="8">
        <v>0</v>
      </c>
      <c r="J16" s="9">
        <f t="shared" si="2"/>
        <v>-100</v>
      </c>
      <c r="K16" s="7">
        <v>2304</v>
      </c>
      <c r="L16" s="8">
        <v>1902</v>
      </c>
      <c r="M16" s="9">
        <f t="shared" si="3"/>
        <v>-17.447916666666668</v>
      </c>
      <c r="N16" s="7">
        <v>11410</v>
      </c>
      <c r="O16" s="13">
        <v>9389</v>
      </c>
      <c r="P16" s="9">
        <f t="shared" si="4"/>
        <v>-17.7125328659071</v>
      </c>
      <c r="Q16" s="13">
        <v>3534</v>
      </c>
      <c r="R16" s="13">
        <v>2205</v>
      </c>
      <c r="S16" s="9">
        <f t="shared" si="5"/>
        <v>-37.606112054329373</v>
      </c>
      <c r="T16" s="7">
        <v>1656</v>
      </c>
      <c r="U16" s="8">
        <v>1649</v>
      </c>
      <c r="V16" s="9">
        <f t="shared" si="6"/>
        <v>-0.42270531400966183</v>
      </c>
    </row>
    <row r="17" spans="1:22" ht="21.75" customHeight="1" x14ac:dyDescent="0.2">
      <c r="A17" s="6" t="s">
        <v>26</v>
      </c>
      <c r="B17" s="7">
        <v>4373</v>
      </c>
      <c r="C17" s="13">
        <v>4596</v>
      </c>
      <c r="D17" s="9">
        <f t="shared" si="0"/>
        <v>5.0994740452778409</v>
      </c>
      <c r="E17" s="7">
        <v>2473</v>
      </c>
      <c r="F17" s="13">
        <v>3133</v>
      </c>
      <c r="G17" s="9">
        <f t="shared" si="1"/>
        <v>26.688232915487262</v>
      </c>
      <c r="H17" s="8">
        <v>0</v>
      </c>
      <c r="I17" s="8">
        <v>0</v>
      </c>
      <c r="J17" s="9" t="str">
        <f t="shared" si="2"/>
        <v/>
      </c>
      <c r="K17" s="7">
        <v>1754</v>
      </c>
      <c r="L17" s="8">
        <v>1409</v>
      </c>
      <c r="M17" s="9">
        <f t="shared" si="3"/>
        <v>-19.669327251995441</v>
      </c>
      <c r="N17" s="7">
        <v>5833</v>
      </c>
      <c r="O17" s="13">
        <v>4708</v>
      </c>
      <c r="P17" s="9">
        <f t="shared" si="4"/>
        <v>-19.286816389507973</v>
      </c>
      <c r="Q17" s="13">
        <v>1479</v>
      </c>
      <c r="R17" s="13">
        <v>1330</v>
      </c>
      <c r="S17" s="9">
        <f t="shared" si="5"/>
        <v>-10.074374577417174</v>
      </c>
      <c r="T17" s="7">
        <v>968</v>
      </c>
      <c r="U17" s="8">
        <v>656</v>
      </c>
      <c r="V17" s="9">
        <f t="shared" si="6"/>
        <v>-32.231404958677686</v>
      </c>
    </row>
    <row r="18" spans="1:22" ht="21.75" customHeight="1" x14ac:dyDescent="0.2">
      <c r="A18" s="6" t="s">
        <v>27</v>
      </c>
      <c r="B18" s="7">
        <v>2273</v>
      </c>
      <c r="C18" s="13">
        <v>2395</v>
      </c>
      <c r="D18" s="9">
        <f t="shared" si="0"/>
        <v>5.3673559172899248</v>
      </c>
      <c r="E18" s="7">
        <v>1740</v>
      </c>
      <c r="F18" s="13">
        <v>1780</v>
      </c>
      <c r="G18" s="9">
        <f t="shared" si="1"/>
        <v>2.2988505747126435</v>
      </c>
      <c r="H18" s="8">
        <v>0</v>
      </c>
      <c r="I18" s="8">
        <v>0</v>
      </c>
      <c r="J18" s="9" t="str">
        <f t="shared" si="2"/>
        <v/>
      </c>
      <c r="K18" s="7">
        <v>541</v>
      </c>
      <c r="L18" s="8">
        <v>771</v>
      </c>
      <c r="M18" s="9">
        <f t="shared" si="3"/>
        <v>42.513863216266174</v>
      </c>
      <c r="N18" s="7">
        <v>2760</v>
      </c>
      <c r="O18" s="13">
        <v>2586</v>
      </c>
      <c r="P18" s="9">
        <f t="shared" si="4"/>
        <v>-6.3043478260869561</v>
      </c>
      <c r="Q18" s="13">
        <v>1818</v>
      </c>
      <c r="R18" s="13">
        <v>2009</v>
      </c>
      <c r="S18" s="9">
        <f t="shared" si="5"/>
        <v>10.506050605060507</v>
      </c>
      <c r="T18" s="7">
        <v>407</v>
      </c>
      <c r="U18" s="8">
        <v>539</v>
      </c>
      <c r="V18" s="9">
        <f t="shared" si="6"/>
        <v>32.432432432432435</v>
      </c>
    </row>
    <row r="19" spans="1:22" ht="21.75" customHeight="1" x14ac:dyDescent="0.2">
      <c r="A19" s="6" t="s">
        <v>28</v>
      </c>
      <c r="B19" s="7">
        <v>10474</v>
      </c>
      <c r="C19" s="13">
        <v>9340</v>
      </c>
      <c r="D19" s="9">
        <f t="shared" si="0"/>
        <v>-10.826809241932404</v>
      </c>
      <c r="E19" s="7">
        <v>7922</v>
      </c>
      <c r="F19" s="13">
        <v>7690</v>
      </c>
      <c r="G19" s="9">
        <f t="shared" si="1"/>
        <v>-2.9285533956071701</v>
      </c>
      <c r="H19" s="8">
        <v>0</v>
      </c>
      <c r="I19" s="8">
        <v>1</v>
      </c>
      <c r="J19" s="9" t="str">
        <f t="shared" si="2"/>
        <v/>
      </c>
      <c r="K19" s="7">
        <v>1948</v>
      </c>
      <c r="L19" s="8">
        <v>1332</v>
      </c>
      <c r="M19" s="9">
        <f t="shared" si="3"/>
        <v>-31.622176591375769</v>
      </c>
      <c r="N19" s="7">
        <v>7437</v>
      </c>
      <c r="O19" s="13">
        <v>5372</v>
      </c>
      <c r="P19" s="9">
        <f t="shared" si="4"/>
        <v>-27.766572542691947</v>
      </c>
      <c r="Q19" s="13">
        <v>2035</v>
      </c>
      <c r="R19" s="13">
        <v>1108</v>
      </c>
      <c r="S19" s="9">
        <f t="shared" si="5"/>
        <v>-45.552825552825553</v>
      </c>
      <c r="T19" s="7">
        <v>1069</v>
      </c>
      <c r="U19" s="8">
        <v>959</v>
      </c>
      <c r="V19" s="9">
        <f t="shared" si="6"/>
        <v>-10.28999064546305</v>
      </c>
    </row>
    <row r="20" spans="1:22" ht="21.75" customHeight="1" x14ac:dyDescent="0.2">
      <c r="A20" s="6" t="s">
        <v>29</v>
      </c>
      <c r="B20" s="7">
        <v>7216</v>
      </c>
      <c r="C20" s="13">
        <v>7742</v>
      </c>
      <c r="D20" s="9">
        <f t="shared" si="0"/>
        <v>7.2893569844789354</v>
      </c>
      <c r="E20" s="7">
        <v>4655</v>
      </c>
      <c r="F20" s="13">
        <v>4763</v>
      </c>
      <c r="G20" s="9">
        <f t="shared" si="1"/>
        <v>2.3200859291084854</v>
      </c>
      <c r="H20" s="8">
        <v>1</v>
      </c>
      <c r="I20" s="8">
        <v>2</v>
      </c>
      <c r="J20" s="9">
        <f t="shared" si="2"/>
        <v>100</v>
      </c>
      <c r="K20" s="7">
        <v>1962</v>
      </c>
      <c r="L20" s="8">
        <v>1441</v>
      </c>
      <c r="M20" s="9">
        <f t="shared" si="3"/>
        <v>-26.554536187563709</v>
      </c>
      <c r="N20" s="7">
        <v>3549</v>
      </c>
      <c r="O20" s="13">
        <v>3077</v>
      </c>
      <c r="P20" s="9">
        <f t="shared" si="4"/>
        <v>-13.299520991828684</v>
      </c>
      <c r="Q20" s="13">
        <v>1681</v>
      </c>
      <c r="R20" s="13">
        <v>910</v>
      </c>
      <c r="S20" s="9">
        <f t="shared" si="5"/>
        <v>-45.865556216537776</v>
      </c>
      <c r="T20" s="7">
        <v>644</v>
      </c>
      <c r="U20" s="8">
        <v>462</v>
      </c>
      <c r="V20" s="9">
        <f t="shared" si="6"/>
        <v>-28.260869565217391</v>
      </c>
    </row>
    <row r="21" spans="1:22" ht="21.75" customHeight="1" x14ac:dyDescent="0.2">
      <c r="A21" s="6" t="s">
        <v>120</v>
      </c>
      <c r="B21" s="7">
        <v>8953</v>
      </c>
      <c r="C21" s="13">
        <v>10393</v>
      </c>
      <c r="D21" s="9">
        <f t="shared" ref="D21" si="7">IF(B21=0,"",(C21-B21)*100/B21)</f>
        <v>16.083994191890987</v>
      </c>
      <c r="E21" s="7">
        <v>7371</v>
      </c>
      <c r="F21" s="13">
        <v>8383</v>
      </c>
      <c r="G21" s="9">
        <f t="shared" ref="G21" si="8">IF(E21=0,"",(F21-E21)*100/E21)</f>
        <v>13.729480396147062</v>
      </c>
      <c r="H21" s="47">
        <v>4</v>
      </c>
      <c r="I21" s="47">
        <v>0</v>
      </c>
      <c r="J21" s="9">
        <f t="shared" ref="J21" si="9">IF(H21=0,"",(I21-H21)*100/H21)</f>
        <v>-100</v>
      </c>
      <c r="K21" s="7">
        <v>2209</v>
      </c>
      <c r="L21" s="47">
        <v>1922</v>
      </c>
      <c r="M21" s="9">
        <f t="shared" ref="M21" si="10">IF(K21=0,"",(L21-K21)*100/K21)</f>
        <v>-12.992304210049797</v>
      </c>
      <c r="N21" s="7">
        <v>14411</v>
      </c>
      <c r="O21" s="13">
        <v>12003</v>
      </c>
      <c r="P21" s="9">
        <f t="shared" ref="P21" si="11">IF(N21=0,"",(O21-N21)*100/N21)</f>
        <v>-16.709458052876276</v>
      </c>
      <c r="Q21" s="13">
        <v>1941</v>
      </c>
      <c r="R21" s="13">
        <v>1746</v>
      </c>
      <c r="S21" s="9">
        <f t="shared" ref="S21" si="12">IF(Q21=0,"",(R21-Q21)*100/Q21)</f>
        <v>-10.046367851622875</v>
      </c>
      <c r="T21" s="7">
        <v>1544</v>
      </c>
      <c r="U21" s="47">
        <v>1419</v>
      </c>
      <c r="V21" s="9">
        <f t="shared" ref="V21" si="13">IF(T21=0,"",(U21-T21)*100/T21)</f>
        <v>-8.0958549222797931</v>
      </c>
    </row>
    <row r="22" spans="1:22" ht="21.75" customHeight="1" x14ac:dyDescent="0.2">
      <c r="A22" s="6" t="s">
        <v>121</v>
      </c>
      <c r="B22" s="7">
        <v>9869</v>
      </c>
      <c r="C22" s="13">
        <v>9371</v>
      </c>
      <c r="D22" s="9">
        <f t="shared" si="0"/>
        <v>-5.0461039619009016</v>
      </c>
      <c r="E22" s="7">
        <v>7785</v>
      </c>
      <c r="F22" s="13">
        <v>7139</v>
      </c>
      <c r="G22" s="9">
        <f t="shared" si="1"/>
        <v>-8.2980089916506099</v>
      </c>
      <c r="H22" s="8">
        <v>3</v>
      </c>
      <c r="I22" s="8">
        <v>0</v>
      </c>
      <c r="J22" s="9">
        <f t="shared" si="2"/>
        <v>-100</v>
      </c>
      <c r="K22" s="7">
        <v>1881</v>
      </c>
      <c r="L22" s="8">
        <v>1408</v>
      </c>
      <c r="M22" s="9">
        <f t="shared" si="3"/>
        <v>-25.146198830409357</v>
      </c>
      <c r="N22" s="7">
        <v>6374</v>
      </c>
      <c r="O22" s="13">
        <v>4397</v>
      </c>
      <c r="P22" s="9">
        <f t="shared" si="4"/>
        <v>-31.016630059617196</v>
      </c>
      <c r="Q22" s="13">
        <v>3204</v>
      </c>
      <c r="R22" s="13">
        <v>2267</v>
      </c>
      <c r="S22" s="9">
        <f t="shared" si="5"/>
        <v>-29.244694132334583</v>
      </c>
      <c r="T22" s="7">
        <v>1076</v>
      </c>
      <c r="U22" s="8">
        <v>710</v>
      </c>
      <c r="V22" s="9">
        <f t="shared" si="6"/>
        <v>-34.014869888475836</v>
      </c>
    </row>
    <row r="23" spans="1:22" ht="21.75" customHeight="1" x14ac:dyDescent="0.2">
      <c r="A23" s="6" t="s">
        <v>30</v>
      </c>
      <c r="B23" s="7">
        <v>2700</v>
      </c>
      <c r="C23" s="13">
        <v>2736</v>
      </c>
      <c r="D23" s="9">
        <f t="shared" si="0"/>
        <v>1.3333333333333333</v>
      </c>
      <c r="E23" s="7">
        <v>1779</v>
      </c>
      <c r="F23" s="8">
        <v>1827</v>
      </c>
      <c r="G23" s="9">
        <f t="shared" si="1"/>
        <v>2.6981450252951098</v>
      </c>
      <c r="H23" s="8">
        <v>1</v>
      </c>
      <c r="I23" s="8">
        <v>1</v>
      </c>
      <c r="J23" s="9">
        <f t="shared" si="2"/>
        <v>0</v>
      </c>
      <c r="K23" s="7">
        <v>669</v>
      </c>
      <c r="L23" s="13">
        <v>593</v>
      </c>
      <c r="M23" s="9">
        <f t="shared" si="3"/>
        <v>-11.360239162929746</v>
      </c>
      <c r="N23" s="7">
        <v>950</v>
      </c>
      <c r="O23" s="8">
        <v>765</v>
      </c>
      <c r="P23" s="9">
        <f t="shared" si="4"/>
        <v>-19.473684210526315</v>
      </c>
      <c r="Q23" s="13">
        <v>1080</v>
      </c>
      <c r="R23" s="13">
        <v>697</v>
      </c>
      <c r="S23" s="9">
        <f t="shared" si="5"/>
        <v>-35.462962962962962</v>
      </c>
      <c r="T23" s="7">
        <v>569</v>
      </c>
      <c r="U23" s="8">
        <v>601</v>
      </c>
      <c r="V23" s="9">
        <f t="shared" si="6"/>
        <v>5.6239015817223201</v>
      </c>
    </row>
    <row r="24" spans="1:22" ht="21.75" customHeight="1" x14ac:dyDescent="0.2">
      <c r="A24" s="6" t="s">
        <v>31</v>
      </c>
      <c r="B24" s="7">
        <v>868</v>
      </c>
      <c r="C24" s="8">
        <v>970</v>
      </c>
      <c r="D24" s="9">
        <f t="shared" si="0"/>
        <v>11.751152073732719</v>
      </c>
      <c r="E24" s="7">
        <v>770</v>
      </c>
      <c r="F24" s="8">
        <v>870</v>
      </c>
      <c r="G24" s="9">
        <f t="shared" si="1"/>
        <v>12.987012987012987</v>
      </c>
      <c r="H24" s="8">
        <v>0</v>
      </c>
      <c r="I24" s="8">
        <v>0</v>
      </c>
      <c r="J24" s="9" t="str">
        <f t="shared" si="2"/>
        <v/>
      </c>
      <c r="K24" s="7">
        <v>199</v>
      </c>
      <c r="L24" s="8">
        <v>226</v>
      </c>
      <c r="M24" s="9">
        <f t="shared" si="3"/>
        <v>13.5678391959799</v>
      </c>
      <c r="N24" s="7">
        <v>77</v>
      </c>
      <c r="O24" s="8">
        <v>86</v>
      </c>
      <c r="P24" s="9">
        <f t="shared" si="4"/>
        <v>11.688311688311689</v>
      </c>
      <c r="Q24" s="13">
        <v>168</v>
      </c>
      <c r="R24" s="13">
        <v>181</v>
      </c>
      <c r="S24" s="9">
        <f t="shared" si="5"/>
        <v>7.7380952380952381</v>
      </c>
      <c r="T24" s="7">
        <v>80</v>
      </c>
      <c r="U24" s="8">
        <v>80</v>
      </c>
      <c r="V24" s="9">
        <f t="shared" si="6"/>
        <v>0</v>
      </c>
    </row>
    <row r="25" spans="1:22" ht="21.75" customHeight="1" x14ac:dyDescent="0.2">
      <c r="A25" s="6" t="s">
        <v>32</v>
      </c>
      <c r="B25" s="7">
        <v>403</v>
      </c>
      <c r="C25" s="8">
        <v>470</v>
      </c>
      <c r="D25" s="9">
        <f t="shared" si="0"/>
        <v>16.625310173697269</v>
      </c>
      <c r="E25" s="7">
        <v>215</v>
      </c>
      <c r="F25" s="8">
        <v>255</v>
      </c>
      <c r="G25" s="9">
        <f t="shared" si="1"/>
        <v>18.604651162790699</v>
      </c>
      <c r="H25" s="8">
        <v>0</v>
      </c>
      <c r="I25" s="8">
        <v>0</v>
      </c>
      <c r="J25" s="9" t="str">
        <f t="shared" si="2"/>
        <v/>
      </c>
      <c r="K25" s="7">
        <v>43</v>
      </c>
      <c r="L25" s="8">
        <v>33</v>
      </c>
      <c r="M25" s="9">
        <f t="shared" si="3"/>
        <v>-23.255813953488371</v>
      </c>
      <c r="N25" s="7">
        <v>174</v>
      </c>
      <c r="O25" s="8">
        <v>157</v>
      </c>
      <c r="P25" s="9">
        <f t="shared" si="4"/>
        <v>-9.7701149425287355</v>
      </c>
      <c r="Q25" s="13">
        <v>116</v>
      </c>
      <c r="R25" s="13">
        <v>80</v>
      </c>
      <c r="S25" s="9">
        <f t="shared" si="5"/>
        <v>-31.03448275862069</v>
      </c>
      <c r="T25" s="7">
        <v>50</v>
      </c>
      <c r="U25" s="8">
        <v>52</v>
      </c>
      <c r="V25" s="9">
        <f t="shared" si="6"/>
        <v>4</v>
      </c>
    </row>
    <row r="26" spans="1:22" ht="21.75" customHeight="1" x14ac:dyDescent="0.2">
      <c r="A26" s="6" t="s">
        <v>33</v>
      </c>
      <c r="B26" s="7">
        <v>160</v>
      </c>
      <c r="C26" s="8">
        <v>134</v>
      </c>
      <c r="D26" s="9">
        <f t="shared" si="0"/>
        <v>-16.25</v>
      </c>
      <c r="E26" s="7">
        <v>137</v>
      </c>
      <c r="F26" s="8">
        <v>115</v>
      </c>
      <c r="G26" s="9">
        <f t="shared" si="1"/>
        <v>-16.058394160583941</v>
      </c>
      <c r="H26" s="8">
        <v>0</v>
      </c>
      <c r="I26" s="8">
        <v>0</v>
      </c>
      <c r="J26" s="9" t="str">
        <f t="shared" si="2"/>
        <v/>
      </c>
      <c r="K26" s="7">
        <v>426</v>
      </c>
      <c r="L26" s="8">
        <v>329</v>
      </c>
      <c r="M26" s="9">
        <f t="shared" si="3"/>
        <v>-22.769953051643192</v>
      </c>
      <c r="N26" s="7">
        <v>410</v>
      </c>
      <c r="O26" s="8">
        <v>316</v>
      </c>
      <c r="P26" s="9">
        <f t="shared" si="4"/>
        <v>-22.926829268292682</v>
      </c>
      <c r="Q26" s="13">
        <v>150</v>
      </c>
      <c r="R26" s="13">
        <v>114</v>
      </c>
      <c r="S26" s="9">
        <f t="shared" si="5"/>
        <v>-24</v>
      </c>
      <c r="T26" s="7">
        <v>178</v>
      </c>
      <c r="U26" s="8">
        <v>124</v>
      </c>
      <c r="V26" s="9">
        <f t="shared" si="6"/>
        <v>-30.337078651685392</v>
      </c>
    </row>
  </sheetData>
  <mergeCells count="8">
    <mergeCell ref="A2:A3"/>
    <mergeCell ref="T2:V2"/>
    <mergeCell ref="B2:D2"/>
    <mergeCell ref="E2:G2"/>
    <mergeCell ref="H2:J2"/>
    <mergeCell ref="K2:M2"/>
    <mergeCell ref="N2:P2"/>
    <mergeCell ref="Q2:S2"/>
  </mergeCells>
  <phoneticPr fontId="2" type="noConversion"/>
  <pageMargins left="0.46" right="0.28000000000000003" top="0.98425196850393704" bottom="0.98425196850393704" header="0.51181102362204722" footer="0.51181102362204722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zoomScale="75" zoomScaleNormal="100" zoomScaleSheetLayoutView="75" workbookViewId="0">
      <selection activeCell="B6" sqref="B6:Y27"/>
    </sheetView>
  </sheetViews>
  <sheetFormatPr defaultRowHeight="12.75" x14ac:dyDescent="0.2"/>
  <cols>
    <col min="1" max="1" width="25.140625" customWidth="1"/>
  </cols>
  <sheetData>
    <row r="1" spans="1:25" ht="18.75" x14ac:dyDescent="0.3">
      <c r="A1" s="26" t="s">
        <v>114</v>
      </c>
    </row>
    <row r="2" spans="1:25" ht="15.75" customHeight="1" x14ac:dyDescent="0.2">
      <c r="A2" s="64" t="s">
        <v>0</v>
      </c>
      <c r="B2" s="62" t="s">
        <v>119</v>
      </c>
      <c r="C2" s="62"/>
      <c r="D2" s="62"/>
      <c r="E2" s="62" t="s">
        <v>75</v>
      </c>
      <c r="F2" s="62"/>
      <c r="G2" s="62"/>
      <c r="H2" s="62" t="s">
        <v>119</v>
      </c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</row>
    <row r="3" spans="1:25" ht="54" customHeight="1" x14ac:dyDescent="0.2">
      <c r="A3" s="65"/>
      <c r="B3" s="62"/>
      <c r="C3" s="62"/>
      <c r="D3" s="62"/>
      <c r="E3" s="62"/>
      <c r="F3" s="62"/>
      <c r="G3" s="62"/>
      <c r="H3" s="62" t="s">
        <v>74</v>
      </c>
      <c r="I3" s="62"/>
      <c r="J3" s="62"/>
      <c r="K3" s="62" t="s">
        <v>75</v>
      </c>
      <c r="L3" s="62"/>
      <c r="M3" s="62"/>
      <c r="N3" s="62" t="s">
        <v>76</v>
      </c>
      <c r="O3" s="62"/>
      <c r="P3" s="62"/>
      <c r="Q3" s="62" t="s">
        <v>75</v>
      </c>
      <c r="R3" s="62"/>
      <c r="S3" s="62"/>
      <c r="T3" s="62" t="s">
        <v>77</v>
      </c>
      <c r="U3" s="62"/>
      <c r="V3" s="62"/>
      <c r="W3" s="62" t="s">
        <v>75</v>
      </c>
      <c r="X3" s="62"/>
      <c r="Y3" s="62"/>
    </row>
    <row r="4" spans="1:25" x14ac:dyDescent="0.2">
      <c r="A4" s="66"/>
      <c r="B4" s="23" t="s">
        <v>1</v>
      </c>
      <c r="C4" s="23" t="s">
        <v>2</v>
      </c>
      <c r="D4" s="23" t="s">
        <v>3</v>
      </c>
      <c r="E4" s="23" t="s">
        <v>1</v>
      </c>
      <c r="F4" s="23" t="s">
        <v>2</v>
      </c>
      <c r="G4" s="23" t="s">
        <v>3</v>
      </c>
      <c r="H4" s="3" t="s">
        <v>1</v>
      </c>
      <c r="I4" s="3" t="s">
        <v>2</v>
      </c>
      <c r="J4" s="3" t="s">
        <v>3</v>
      </c>
      <c r="K4" s="3" t="s">
        <v>1</v>
      </c>
      <c r="L4" s="3" t="s">
        <v>2</v>
      </c>
      <c r="M4" s="3" t="s">
        <v>3</v>
      </c>
      <c r="N4" s="3" t="s">
        <v>1</v>
      </c>
      <c r="O4" s="3" t="s">
        <v>2</v>
      </c>
      <c r="P4" s="3" t="s">
        <v>3</v>
      </c>
      <c r="Q4" s="3" t="s">
        <v>1</v>
      </c>
      <c r="R4" s="3" t="s">
        <v>2</v>
      </c>
      <c r="S4" s="3" t="s">
        <v>3</v>
      </c>
      <c r="T4" s="21" t="s">
        <v>1</v>
      </c>
      <c r="U4" s="21" t="s">
        <v>2</v>
      </c>
      <c r="V4" s="21" t="s">
        <v>3</v>
      </c>
      <c r="W4" s="21" t="s">
        <v>1</v>
      </c>
      <c r="X4" s="21" t="s">
        <v>2</v>
      </c>
      <c r="Y4" s="21" t="s">
        <v>3</v>
      </c>
    </row>
    <row r="5" spans="1:25" ht="15.75" x14ac:dyDescent="0.2">
      <c r="A5" s="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28">
        <v>14</v>
      </c>
      <c r="O5" s="28">
        <v>15</v>
      </c>
      <c r="P5" s="28">
        <v>16</v>
      </c>
      <c r="Q5" s="28">
        <v>17</v>
      </c>
      <c r="R5" s="28">
        <v>18</v>
      </c>
      <c r="S5" s="28">
        <v>19</v>
      </c>
      <c r="T5" s="28">
        <v>20</v>
      </c>
      <c r="U5" s="28">
        <v>21</v>
      </c>
      <c r="V5" s="28">
        <v>22</v>
      </c>
      <c r="W5" s="28">
        <v>23</v>
      </c>
      <c r="X5" s="28">
        <v>24</v>
      </c>
      <c r="Y5" s="28">
        <v>25</v>
      </c>
    </row>
    <row r="6" spans="1:25" ht="21" customHeight="1" x14ac:dyDescent="0.2">
      <c r="A6" s="6" t="s">
        <v>17</v>
      </c>
      <c r="B6" s="15">
        <v>19003</v>
      </c>
      <c r="C6" s="15">
        <v>20392</v>
      </c>
      <c r="D6" s="9">
        <f t="shared" ref="D6:D27" si="0">IF(B6=0,"",(C6-B6)*100/B6)</f>
        <v>7.3093722043887803</v>
      </c>
      <c r="E6" s="15">
        <v>16758</v>
      </c>
      <c r="F6" s="15">
        <v>17041</v>
      </c>
      <c r="G6" s="9">
        <f t="shared" ref="G6:G27" si="1">IF(E6=0,"",(F6-E6)*100/E6)</f>
        <v>1.6887456737080797</v>
      </c>
      <c r="H6" s="15">
        <v>56</v>
      </c>
      <c r="I6" s="13">
        <v>41</v>
      </c>
      <c r="J6" s="9">
        <f t="shared" ref="J6:J27" si="2">IF(H6=0,"",(I6-H6)*100/H6)</f>
        <v>-26.785714285714285</v>
      </c>
      <c r="K6" s="15">
        <v>53</v>
      </c>
      <c r="L6" s="8">
        <v>37</v>
      </c>
      <c r="M6" s="9">
        <f t="shared" ref="M6:M27" si="3">IF(K6=0,"",(L6-K6)*100/K6)</f>
        <v>-30.188679245283019</v>
      </c>
      <c r="N6" s="15">
        <v>0</v>
      </c>
      <c r="O6" s="8">
        <v>1</v>
      </c>
      <c r="P6" s="9" t="str">
        <f t="shared" ref="P6:P27" si="4">IF(N6=0,"",(O6-N6)*100/N6)</f>
        <v/>
      </c>
      <c r="Q6" s="15">
        <v>0</v>
      </c>
      <c r="R6" s="8">
        <v>0</v>
      </c>
      <c r="S6" s="9" t="str">
        <f t="shared" ref="S6:S27" si="5">IF(Q6=0,"",(R6-Q6)*100/Q6)</f>
        <v/>
      </c>
      <c r="T6" s="15">
        <v>7</v>
      </c>
      <c r="U6" s="20">
        <v>3</v>
      </c>
      <c r="V6" s="9">
        <f t="shared" ref="V6:V27" si="6">IF(T6=0,"",(U6-T6)*100/T6)</f>
        <v>-57.142857142857146</v>
      </c>
      <c r="W6" s="29">
        <v>3</v>
      </c>
      <c r="X6" s="30">
        <v>3</v>
      </c>
      <c r="Y6" s="31">
        <f t="shared" ref="Y6:Y27" si="7">IF(W6=0,"",(X6-W6)*100/W6)</f>
        <v>0</v>
      </c>
    </row>
    <row r="7" spans="1:25" ht="21" customHeight="1" x14ac:dyDescent="0.2">
      <c r="A7" s="61" t="s">
        <v>124</v>
      </c>
      <c r="B7" s="15">
        <v>331</v>
      </c>
      <c r="C7" s="15">
        <v>1290</v>
      </c>
      <c r="D7" s="9">
        <f t="shared" si="0"/>
        <v>289.72809667673715</v>
      </c>
      <c r="E7" s="15">
        <v>201</v>
      </c>
      <c r="F7" s="15">
        <v>1002</v>
      </c>
      <c r="G7" s="9">
        <f t="shared" si="1"/>
        <v>398.50746268656718</v>
      </c>
      <c r="H7" s="15">
        <v>3</v>
      </c>
      <c r="I7" s="13">
        <v>0</v>
      </c>
      <c r="J7" s="9">
        <f t="shared" si="2"/>
        <v>-100</v>
      </c>
      <c r="K7" s="15">
        <v>3</v>
      </c>
      <c r="L7" s="8">
        <v>0</v>
      </c>
      <c r="M7" s="9">
        <f t="shared" si="3"/>
        <v>-100</v>
      </c>
      <c r="N7" s="15">
        <v>0</v>
      </c>
      <c r="O7" s="8">
        <v>0</v>
      </c>
      <c r="P7" s="9" t="str">
        <f t="shared" si="4"/>
        <v/>
      </c>
      <c r="Q7" s="15">
        <v>0</v>
      </c>
      <c r="R7" s="8">
        <v>0</v>
      </c>
      <c r="S7" s="9" t="str">
        <f t="shared" si="5"/>
        <v/>
      </c>
      <c r="T7" s="15">
        <v>0</v>
      </c>
      <c r="U7" s="20">
        <v>0</v>
      </c>
      <c r="V7" s="9" t="str">
        <f t="shared" si="6"/>
        <v/>
      </c>
      <c r="W7" s="29">
        <v>0</v>
      </c>
      <c r="X7" s="30">
        <v>0</v>
      </c>
      <c r="Y7" s="31" t="str">
        <f t="shared" si="7"/>
        <v/>
      </c>
    </row>
    <row r="8" spans="1:25" ht="21" customHeight="1" x14ac:dyDescent="0.2">
      <c r="A8" s="6" t="s">
        <v>18</v>
      </c>
      <c r="B8" s="15">
        <v>1000</v>
      </c>
      <c r="C8" s="15">
        <v>828</v>
      </c>
      <c r="D8" s="9">
        <f t="shared" si="0"/>
        <v>-17.2</v>
      </c>
      <c r="E8" s="15">
        <v>863</v>
      </c>
      <c r="F8" s="15">
        <v>298</v>
      </c>
      <c r="G8" s="9">
        <f t="shared" si="1"/>
        <v>-65.46929316338354</v>
      </c>
      <c r="H8" s="15">
        <v>2</v>
      </c>
      <c r="I8" s="13">
        <v>0</v>
      </c>
      <c r="J8" s="9">
        <f t="shared" si="2"/>
        <v>-100</v>
      </c>
      <c r="K8" s="15">
        <v>2</v>
      </c>
      <c r="L8" s="8">
        <v>0</v>
      </c>
      <c r="M8" s="9">
        <f t="shared" si="3"/>
        <v>-100</v>
      </c>
      <c r="N8" s="15">
        <v>0</v>
      </c>
      <c r="O8" s="8">
        <v>0</v>
      </c>
      <c r="P8" s="9" t="str">
        <f t="shared" si="4"/>
        <v/>
      </c>
      <c r="Q8" s="15">
        <v>0</v>
      </c>
      <c r="R8" s="8">
        <v>0</v>
      </c>
      <c r="S8" s="9" t="str">
        <f t="shared" si="5"/>
        <v/>
      </c>
      <c r="T8" s="15">
        <v>1</v>
      </c>
      <c r="U8" s="20">
        <v>0</v>
      </c>
      <c r="V8" s="9">
        <f t="shared" si="6"/>
        <v>-100</v>
      </c>
      <c r="W8" s="29">
        <v>1</v>
      </c>
      <c r="X8" s="30">
        <v>0</v>
      </c>
      <c r="Y8" s="31">
        <f t="shared" si="7"/>
        <v>-100</v>
      </c>
    </row>
    <row r="9" spans="1:25" ht="21" customHeight="1" x14ac:dyDescent="0.2">
      <c r="A9" s="6" t="s">
        <v>19</v>
      </c>
      <c r="B9" s="15">
        <v>1813</v>
      </c>
      <c r="C9" s="15">
        <v>1656</v>
      </c>
      <c r="D9" s="9">
        <f t="shared" si="0"/>
        <v>-8.6596800882515161</v>
      </c>
      <c r="E9" s="15">
        <v>1596</v>
      </c>
      <c r="F9" s="15">
        <v>1463</v>
      </c>
      <c r="G9" s="9">
        <f t="shared" si="1"/>
        <v>-8.3333333333333339</v>
      </c>
      <c r="H9" s="15">
        <v>6</v>
      </c>
      <c r="I9" s="13">
        <v>10</v>
      </c>
      <c r="J9" s="9">
        <f t="shared" si="2"/>
        <v>66.666666666666671</v>
      </c>
      <c r="K9" s="15">
        <v>5</v>
      </c>
      <c r="L9" s="8">
        <v>8</v>
      </c>
      <c r="M9" s="9">
        <f t="shared" si="3"/>
        <v>60</v>
      </c>
      <c r="N9" s="15">
        <v>0</v>
      </c>
      <c r="O9" s="8">
        <v>0</v>
      </c>
      <c r="P9" s="9" t="str">
        <f t="shared" si="4"/>
        <v/>
      </c>
      <c r="Q9" s="15">
        <v>0</v>
      </c>
      <c r="R9" s="8">
        <v>0</v>
      </c>
      <c r="S9" s="9" t="str">
        <f t="shared" si="5"/>
        <v/>
      </c>
      <c r="T9" s="15">
        <v>0</v>
      </c>
      <c r="U9" s="20">
        <v>0</v>
      </c>
      <c r="V9" s="9" t="str">
        <f t="shared" si="6"/>
        <v/>
      </c>
      <c r="W9" s="29">
        <v>0</v>
      </c>
      <c r="X9" s="30">
        <v>0</v>
      </c>
      <c r="Y9" s="31" t="str">
        <f t="shared" si="7"/>
        <v/>
      </c>
    </row>
    <row r="10" spans="1:25" ht="21" customHeight="1" x14ac:dyDescent="0.2">
      <c r="A10" s="6" t="s">
        <v>20</v>
      </c>
      <c r="B10" s="15">
        <v>986</v>
      </c>
      <c r="C10" s="15">
        <v>499</v>
      </c>
      <c r="D10" s="9">
        <f t="shared" si="0"/>
        <v>-49.391480730223122</v>
      </c>
      <c r="E10" s="15">
        <v>699</v>
      </c>
      <c r="F10" s="15">
        <v>274</v>
      </c>
      <c r="G10" s="9">
        <f t="shared" si="1"/>
        <v>-60.80114449213162</v>
      </c>
      <c r="H10" s="15">
        <v>0</v>
      </c>
      <c r="I10" s="13">
        <v>0</v>
      </c>
      <c r="J10" s="9" t="str">
        <f t="shared" si="2"/>
        <v/>
      </c>
      <c r="K10" s="15">
        <v>0</v>
      </c>
      <c r="L10" s="8">
        <v>0</v>
      </c>
      <c r="M10" s="9" t="str">
        <f t="shared" si="3"/>
        <v/>
      </c>
      <c r="N10" s="15">
        <v>0</v>
      </c>
      <c r="O10" s="8">
        <v>0</v>
      </c>
      <c r="P10" s="9" t="str">
        <f t="shared" si="4"/>
        <v/>
      </c>
      <c r="Q10" s="15">
        <v>0</v>
      </c>
      <c r="R10" s="8">
        <v>0</v>
      </c>
      <c r="S10" s="9" t="str">
        <f t="shared" si="5"/>
        <v/>
      </c>
      <c r="T10" s="15">
        <v>0</v>
      </c>
      <c r="U10" s="20">
        <v>0</v>
      </c>
      <c r="V10" s="9" t="str">
        <f t="shared" si="6"/>
        <v/>
      </c>
      <c r="W10" s="29">
        <v>0</v>
      </c>
      <c r="X10" s="30">
        <v>0</v>
      </c>
      <c r="Y10" s="31" t="str">
        <f t="shared" si="7"/>
        <v/>
      </c>
    </row>
    <row r="11" spans="1:25" ht="21" customHeight="1" x14ac:dyDescent="0.2">
      <c r="A11" s="10" t="s">
        <v>21</v>
      </c>
      <c r="B11" s="15">
        <v>616</v>
      </c>
      <c r="C11" s="15">
        <v>2453</v>
      </c>
      <c r="D11" s="9">
        <f t="shared" si="0"/>
        <v>298.21428571428572</v>
      </c>
      <c r="E11" s="15">
        <v>449</v>
      </c>
      <c r="F11" s="15">
        <v>2323</v>
      </c>
      <c r="G11" s="9">
        <f t="shared" si="1"/>
        <v>417.37193763919822</v>
      </c>
      <c r="H11" s="15">
        <v>4</v>
      </c>
      <c r="I11" s="14">
        <v>2</v>
      </c>
      <c r="J11" s="12">
        <f t="shared" si="2"/>
        <v>-50</v>
      </c>
      <c r="K11" s="15">
        <v>4</v>
      </c>
      <c r="L11" s="11">
        <v>2</v>
      </c>
      <c r="M11" s="12">
        <f t="shared" si="3"/>
        <v>-50</v>
      </c>
      <c r="N11" s="15">
        <v>0</v>
      </c>
      <c r="O11" s="11">
        <v>0</v>
      </c>
      <c r="P11" s="9" t="str">
        <f t="shared" si="4"/>
        <v/>
      </c>
      <c r="Q11" s="15">
        <v>0</v>
      </c>
      <c r="R11" s="11">
        <v>0</v>
      </c>
      <c r="S11" s="12" t="str">
        <f t="shared" si="5"/>
        <v/>
      </c>
      <c r="T11" s="15">
        <v>0</v>
      </c>
      <c r="U11" s="11">
        <v>0</v>
      </c>
      <c r="V11" s="12" t="str">
        <f t="shared" si="6"/>
        <v/>
      </c>
      <c r="W11" s="29">
        <v>0</v>
      </c>
      <c r="X11" s="32">
        <v>0</v>
      </c>
      <c r="Y11" s="33" t="str">
        <f t="shared" si="7"/>
        <v/>
      </c>
    </row>
    <row r="12" spans="1:25" ht="21" customHeight="1" x14ac:dyDescent="0.2">
      <c r="A12" s="6" t="s">
        <v>22</v>
      </c>
      <c r="B12" s="15">
        <v>276</v>
      </c>
      <c r="C12" s="15">
        <v>436</v>
      </c>
      <c r="D12" s="9">
        <f t="shared" si="0"/>
        <v>57.971014492753625</v>
      </c>
      <c r="E12" s="15">
        <v>246</v>
      </c>
      <c r="F12" s="15">
        <v>197</v>
      </c>
      <c r="G12" s="9">
        <f t="shared" si="1"/>
        <v>-19.918699186991869</v>
      </c>
      <c r="H12" s="15">
        <v>0</v>
      </c>
      <c r="I12" s="13">
        <v>0</v>
      </c>
      <c r="J12" s="9" t="str">
        <f t="shared" si="2"/>
        <v/>
      </c>
      <c r="K12" s="15">
        <v>0</v>
      </c>
      <c r="L12" s="8">
        <v>0</v>
      </c>
      <c r="M12" s="9" t="str">
        <f t="shared" si="3"/>
        <v/>
      </c>
      <c r="N12" s="15">
        <v>0</v>
      </c>
      <c r="O12" s="8">
        <v>0</v>
      </c>
      <c r="P12" s="9" t="str">
        <f t="shared" si="4"/>
        <v/>
      </c>
      <c r="Q12" s="15">
        <v>0</v>
      </c>
      <c r="R12" s="8">
        <v>0</v>
      </c>
      <c r="S12" s="9" t="str">
        <f t="shared" si="5"/>
        <v/>
      </c>
      <c r="T12" s="15">
        <v>0</v>
      </c>
      <c r="U12" s="20">
        <v>0</v>
      </c>
      <c r="V12" s="9" t="str">
        <f t="shared" si="6"/>
        <v/>
      </c>
      <c r="W12" s="29">
        <v>0</v>
      </c>
      <c r="X12" s="30">
        <v>0</v>
      </c>
      <c r="Y12" s="31" t="str">
        <f t="shared" si="7"/>
        <v/>
      </c>
    </row>
    <row r="13" spans="1:25" ht="21" customHeight="1" x14ac:dyDescent="0.2">
      <c r="A13" s="6" t="s">
        <v>15</v>
      </c>
      <c r="B13" s="15">
        <v>3179</v>
      </c>
      <c r="C13" s="15">
        <v>3065</v>
      </c>
      <c r="D13" s="9">
        <f t="shared" si="0"/>
        <v>-3.5860333438188108</v>
      </c>
      <c r="E13" s="15">
        <v>2864</v>
      </c>
      <c r="F13" s="15">
        <v>2683</v>
      </c>
      <c r="G13" s="9">
        <f t="shared" si="1"/>
        <v>-6.3198324022346366</v>
      </c>
      <c r="H13" s="15">
        <v>2</v>
      </c>
      <c r="I13" s="13">
        <v>4</v>
      </c>
      <c r="J13" s="9">
        <f t="shared" si="2"/>
        <v>100</v>
      </c>
      <c r="K13" s="15">
        <v>2</v>
      </c>
      <c r="L13" s="8">
        <v>4</v>
      </c>
      <c r="M13" s="9">
        <f t="shared" si="3"/>
        <v>100</v>
      </c>
      <c r="N13" s="15">
        <v>0</v>
      </c>
      <c r="O13" s="8">
        <v>0</v>
      </c>
      <c r="P13" s="9" t="str">
        <f t="shared" si="4"/>
        <v/>
      </c>
      <c r="Q13" s="15">
        <v>0</v>
      </c>
      <c r="R13" s="8">
        <v>0</v>
      </c>
      <c r="S13" s="9" t="str">
        <f t="shared" si="5"/>
        <v/>
      </c>
      <c r="T13" s="15">
        <v>2</v>
      </c>
      <c r="U13" s="20">
        <v>2</v>
      </c>
      <c r="V13" s="9">
        <f t="shared" si="6"/>
        <v>0</v>
      </c>
      <c r="W13" s="29">
        <v>1</v>
      </c>
      <c r="X13" s="30">
        <v>2</v>
      </c>
      <c r="Y13" s="31">
        <f t="shared" si="7"/>
        <v>100</v>
      </c>
    </row>
    <row r="14" spans="1:25" ht="21" customHeight="1" x14ac:dyDescent="0.2">
      <c r="A14" s="6" t="s">
        <v>23</v>
      </c>
      <c r="B14" s="15">
        <v>1410</v>
      </c>
      <c r="C14" s="15">
        <v>1128</v>
      </c>
      <c r="D14" s="9">
        <f t="shared" si="0"/>
        <v>-20</v>
      </c>
      <c r="E14" s="15">
        <v>1280</v>
      </c>
      <c r="F14" s="15">
        <v>1019</v>
      </c>
      <c r="G14" s="9">
        <f t="shared" si="1"/>
        <v>-20.390625</v>
      </c>
      <c r="H14" s="15">
        <v>14</v>
      </c>
      <c r="I14" s="13">
        <v>8</v>
      </c>
      <c r="J14" s="9">
        <f t="shared" si="2"/>
        <v>-42.857142857142854</v>
      </c>
      <c r="K14" s="15">
        <v>13</v>
      </c>
      <c r="L14" s="8">
        <v>8</v>
      </c>
      <c r="M14" s="9">
        <f t="shared" si="3"/>
        <v>-38.46153846153846</v>
      </c>
      <c r="N14" s="15">
        <v>0</v>
      </c>
      <c r="O14" s="8">
        <v>0</v>
      </c>
      <c r="P14" s="9" t="str">
        <f t="shared" si="4"/>
        <v/>
      </c>
      <c r="Q14" s="15">
        <v>0</v>
      </c>
      <c r="R14" s="8">
        <v>0</v>
      </c>
      <c r="S14" s="9" t="str">
        <f t="shared" si="5"/>
        <v/>
      </c>
      <c r="T14" s="15">
        <v>2</v>
      </c>
      <c r="U14" s="20">
        <v>0</v>
      </c>
      <c r="V14" s="9">
        <f t="shared" si="6"/>
        <v>-100</v>
      </c>
      <c r="W14" s="29">
        <v>0</v>
      </c>
      <c r="X14" s="30">
        <v>0</v>
      </c>
      <c r="Y14" s="31" t="str">
        <f t="shared" si="7"/>
        <v/>
      </c>
    </row>
    <row r="15" spans="1:25" ht="21" customHeight="1" x14ac:dyDescent="0.2">
      <c r="A15" s="6" t="s">
        <v>16</v>
      </c>
      <c r="B15" s="15">
        <v>418</v>
      </c>
      <c r="C15" s="15">
        <v>634</v>
      </c>
      <c r="D15" s="9">
        <f t="shared" si="0"/>
        <v>51.674641148325357</v>
      </c>
      <c r="E15" s="15">
        <v>393</v>
      </c>
      <c r="F15" s="15">
        <v>445</v>
      </c>
      <c r="G15" s="9">
        <f t="shared" si="1"/>
        <v>13.231552162849873</v>
      </c>
      <c r="H15" s="15">
        <v>1</v>
      </c>
      <c r="I15" s="13">
        <v>8</v>
      </c>
      <c r="J15" s="9">
        <f t="shared" si="2"/>
        <v>700</v>
      </c>
      <c r="K15" s="15">
        <v>1</v>
      </c>
      <c r="L15" s="8">
        <v>8</v>
      </c>
      <c r="M15" s="9">
        <f t="shared" si="3"/>
        <v>700</v>
      </c>
      <c r="N15" s="15">
        <v>0</v>
      </c>
      <c r="O15" s="8">
        <v>0</v>
      </c>
      <c r="P15" s="9" t="str">
        <f t="shared" si="4"/>
        <v/>
      </c>
      <c r="Q15" s="15">
        <v>0</v>
      </c>
      <c r="R15" s="8">
        <v>0</v>
      </c>
      <c r="S15" s="9" t="str">
        <f t="shared" si="5"/>
        <v/>
      </c>
      <c r="T15" s="15">
        <v>0</v>
      </c>
      <c r="U15" s="20">
        <v>0</v>
      </c>
      <c r="V15" s="9" t="str">
        <f t="shared" si="6"/>
        <v/>
      </c>
      <c r="W15" s="29">
        <v>0</v>
      </c>
      <c r="X15" s="30">
        <v>0</v>
      </c>
      <c r="Y15" s="31" t="str">
        <f t="shared" si="7"/>
        <v/>
      </c>
    </row>
    <row r="16" spans="1:25" ht="21" customHeight="1" x14ac:dyDescent="0.2">
      <c r="A16" s="6" t="s">
        <v>24</v>
      </c>
      <c r="B16" s="15">
        <v>3382</v>
      </c>
      <c r="C16" s="15">
        <v>2853</v>
      </c>
      <c r="D16" s="9">
        <f t="shared" si="0"/>
        <v>-15.641632170313423</v>
      </c>
      <c r="E16" s="15">
        <v>3110</v>
      </c>
      <c r="F16" s="15">
        <v>2450</v>
      </c>
      <c r="G16" s="9">
        <f t="shared" si="1"/>
        <v>-21.221864951768488</v>
      </c>
      <c r="H16" s="15">
        <v>10</v>
      </c>
      <c r="I16" s="13">
        <v>0</v>
      </c>
      <c r="J16" s="9">
        <f t="shared" si="2"/>
        <v>-100</v>
      </c>
      <c r="K16" s="15">
        <v>10</v>
      </c>
      <c r="L16" s="8">
        <v>0</v>
      </c>
      <c r="M16" s="9">
        <f t="shared" si="3"/>
        <v>-100</v>
      </c>
      <c r="N16" s="15">
        <v>0</v>
      </c>
      <c r="O16" s="8">
        <v>0</v>
      </c>
      <c r="P16" s="9" t="str">
        <f t="shared" si="4"/>
        <v/>
      </c>
      <c r="Q16" s="15">
        <v>0</v>
      </c>
      <c r="R16" s="8">
        <v>0</v>
      </c>
      <c r="S16" s="9" t="str">
        <f t="shared" si="5"/>
        <v/>
      </c>
      <c r="T16" s="15">
        <v>0</v>
      </c>
      <c r="U16" s="20">
        <v>0</v>
      </c>
      <c r="V16" s="9" t="str">
        <f t="shared" si="6"/>
        <v/>
      </c>
      <c r="W16" s="29">
        <v>0</v>
      </c>
      <c r="X16" s="30">
        <v>0</v>
      </c>
      <c r="Y16" s="31" t="str">
        <f t="shared" si="7"/>
        <v/>
      </c>
    </row>
    <row r="17" spans="1:25" ht="21" customHeight="1" x14ac:dyDescent="0.2">
      <c r="A17" s="6" t="s">
        <v>25</v>
      </c>
      <c r="B17" s="15">
        <v>994</v>
      </c>
      <c r="C17" s="15">
        <v>1122</v>
      </c>
      <c r="D17" s="9">
        <f t="shared" si="0"/>
        <v>12.877263581488934</v>
      </c>
      <c r="E17" s="15">
        <v>841</v>
      </c>
      <c r="F17" s="15">
        <v>999</v>
      </c>
      <c r="G17" s="9">
        <f t="shared" si="1"/>
        <v>18.787158145065398</v>
      </c>
      <c r="H17" s="15">
        <v>0</v>
      </c>
      <c r="I17" s="13">
        <v>2</v>
      </c>
      <c r="J17" s="9" t="str">
        <f t="shared" si="2"/>
        <v/>
      </c>
      <c r="K17" s="15">
        <v>0</v>
      </c>
      <c r="L17" s="8">
        <v>2</v>
      </c>
      <c r="M17" s="9" t="str">
        <f t="shared" si="3"/>
        <v/>
      </c>
      <c r="N17" s="15">
        <v>0</v>
      </c>
      <c r="O17" s="8">
        <v>0</v>
      </c>
      <c r="P17" s="9" t="str">
        <f t="shared" si="4"/>
        <v/>
      </c>
      <c r="Q17" s="15">
        <v>0</v>
      </c>
      <c r="R17" s="8">
        <v>0</v>
      </c>
      <c r="S17" s="9" t="str">
        <f t="shared" si="5"/>
        <v/>
      </c>
      <c r="T17" s="15">
        <v>2</v>
      </c>
      <c r="U17" s="20">
        <v>1</v>
      </c>
      <c r="V17" s="9">
        <f t="shared" si="6"/>
        <v>-50</v>
      </c>
      <c r="W17" s="29">
        <v>1</v>
      </c>
      <c r="X17" s="30">
        <v>1</v>
      </c>
      <c r="Y17" s="31">
        <f t="shared" si="7"/>
        <v>0</v>
      </c>
    </row>
    <row r="18" spans="1:25" ht="21" customHeight="1" x14ac:dyDescent="0.2">
      <c r="A18" s="6" t="s">
        <v>26</v>
      </c>
      <c r="B18" s="15">
        <v>156</v>
      </c>
      <c r="C18" s="15">
        <v>122</v>
      </c>
      <c r="D18" s="9">
        <f t="shared" si="0"/>
        <v>-21.794871794871796</v>
      </c>
      <c r="E18" s="15">
        <v>129</v>
      </c>
      <c r="F18" s="15">
        <v>80</v>
      </c>
      <c r="G18" s="9">
        <f t="shared" si="1"/>
        <v>-37.984496124031011</v>
      </c>
      <c r="H18" s="15">
        <v>8</v>
      </c>
      <c r="I18" s="13">
        <v>0</v>
      </c>
      <c r="J18" s="9">
        <f t="shared" si="2"/>
        <v>-100</v>
      </c>
      <c r="K18" s="15">
        <v>7</v>
      </c>
      <c r="L18" s="8">
        <v>0</v>
      </c>
      <c r="M18" s="9">
        <f t="shared" si="3"/>
        <v>-100</v>
      </c>
      <c r="N18" s="15">
        <v>0</v>
      </c>
      <c r="O18" s="8">
        <v>0</v>
      </c>
      <c r="P18" s="9" t="str">
        <f t="shared" si="4"/>
        <v/>
      </c>
      <c r="Q18" s="15">
        <v>0</v>
      </c>
      <c r="R18" s="8">
        <v>0</v>
      </c>
      <c r="S18" s="9" t="str">
        <f t="shared" si="5"/>
        <v/>
      </c>
      <c r="T18" s="15">
        <v>0</v>
      </c>
      <c r="U18" s="20">
        <v>0</v>
      </c>
      <c r="V18" s="9" t="str">
        <f t="shared" si="6"/>
        <v/>
      </c>
      <c r="W18" s="29">
        <v>0</v>
      </c>
      <c r="X18" s="30">
        <v>0</v>
      </c>
      <c r="Y18" s="31" t="str">
        <f t="shared" si="7"/>
        <v/>
      </c>
    </row>
    <row r="19" spans="1:25" ht="21" customHeight="1" x14ac:dyDescent="0.2">
      <c r="A19" s="6" t="s">
        <v>27</v>
      </c>
      <c r="B19" s="15">
        <v>231</v>
      </c>
      <c r="C19" s="15">
        <v>72</v>
      </c>
      <c r="D19" s="9">
        <f t="shared" si="0"/>
        <v>-68.831168831168824</v>
      </c>
      <c r="E19" s="15">
        <v>176</v>
      </c>
      <c r="F19" s="15">
        <v>36</v>
      </c>
      <c r="G19" s="9">
        <f t="shared" si="1"/>
        <v>-79.545454545454547</v>
      </c>
      <c r="H19" s="15">
        <v>0</v>
      </c>
      <c r="I19" s="13">
        <v>1</v>
      </c>
      <c r="J19" s="9" t="str">
        <f t="shared" si="2"/>
        <v/>
      </c>
      <c r="K19" s="15">
        <v>0</v>
      </c>
      <c r="L19" s="8">
        <v>0</v>
      </c>
      <c r="M19" s="9" t="str">
        <f t="shared" si="3"/>
        <v/>
      </c>
      <c r="N19" s="15">
        <v>0</v>
      </c>
      <c r="O19" s="8">
        <v>0</v>
      </c>
      <c r="P19" s="9" t="str">
        <f t="shared" si="4"/>
        <v/>
      </c>
      <c r="Q19" s="15">
        <v>0</v>
      </c>
      <c r="R19" s="8">
        <v>0</v>
      </c>
      <c r="S19" s="9" t="str">
        <f t="shared" si="5"/>
        <v/>
      </c>
      <c r="T19" s="15">
        <v>0</v>
      </c>
      <c r="U19" s="20">
        <v>0</v>
      </c>
      <c r="V19" s="9" t="str">
        <f t="shared" si="6"/>
        <v/>
      </c>
      <c r="W19" s="29">
        <v>0</v>
      </c>
      <c r="X19" s="30">
        <v>0</v>
      </c>
      <c r="Y19" s="31" t="str">
        <f t="shared" si="7"/>
        <v/>
      </c>
    </row>
    <row r="20" spans="1:25" ht="21" customHeight="1" x14ac:dyDescent="0.2">
      <c r="A20" s="6" t="s">
        <v>28</v>
      </c>
      <c r="B20" s="15">
        <v>1131</v>
      </c>
      <c r="C20" s="15">
        <v>1441</v>
      </c>
      <c r="D20" s="9">
        <f t="shared" si="0"/>
        <v>27.409372236958443</v>
      </c>
      <c r="E20" s="15">
        <v>1067</v>
      </c>
      <c r="F20" s="15">
        <v>1364</v>
      </c>
      <c r="G20" s="9">
        <f t="shared" si="1"/>
        <v>27.835051546391753</v>
      </c>
      <c r="H20" s="15">
        <v>0</v>
      </c>
      <c r="I20" s="13">
        <v>0</v>
      </c>
      <c r="J20" s="9" t="str">
        <f t="shared" si="2"/>
        <v/>
      </c>
      <c r="K20" s="15">
        <v>0</v>
      </c>
      <c r="L20" s="8">
        <v>0</v>
      </c>
      <c r="M20" s="9" t="str">
        <f t="shared" si="3"/>
        <v/>
      </c>
      <c r="N20" s="15">
        <v>0</v>
      </c>
      <c r="O20" s="8">
        <v>0</v>
      </c>
      <c r="P20" s="9" t="str">
        <f t="shared" si="4"/>
        <v/>
      </c>
      <c r="Q20" s="15">
        <v>0</v>
      </c>
      <c r="R20" s="8">
        <v>0</v>
      </c>
      <c r="S20" s="9" t="str">
        <f t="shared" si="5"/>
        <v/>
      </c>
      <c r="T20" s="15">
        <v>0</v>
      </c>
      <c r="U20" s="20">
        <v>0</v>
      </c>
      <c r="V20" s="9" t="str">
        <f t="shared" si="6"/>
        <v/>
      </c>
      <c r="W20" s="29">
        <v>0</v>
      </c>
      <c r="X20" s="30">
        <v>0</v>
      </c>
      <c r="Y20" s="31" t="str">
        <f t="shared" si="7"/>
        <v/>
      </c>
    </row>
    <row r="21" spans="1:25" ht="21" customHeight="1" x14ac:dyDescent="0.2">
      <c r="A21" s="6" t="s">
        <v>29</v>
      </c>
      <c r="B21" s="15">
        <v>996</v>
      </c>
      <c r="C21" s="15">
        <v>1496</v>
      </c>
      <c r="D21" s="9">
        <f t="shared" si="0"/>
        <v>50.200803212851405</v>
      </c>
      <c r="E21" s="15">
        <v>948</v>
      </c>
      <c r="F21" s="15">
        <v>1383</v>
      </c>
      <c r="G21" s="9">
        <f t="shared" si="1"/>
        <v>45.88607594936709</v>
      </c>
      <c r="H21" s="15">
        <v>1</v>
      </c>
      <c r="I21" s="13">
        <v>0</v>
      </c>
      <c r="J21" s="9">
        <f t="shared" si="2"/>
        <v>-100</v>
      </c>
      <c r="K21" s="15">
        <v>1</v>
      </c>
      <c r="L21" s="8">
        <v>0</v>
      </c>
      <c r="M21" s="9">
        <f t="shared" si="3"/>
        <v>-100</v>
      </c>
      <c r="N21" s="15">
        <v>0</v>
      </c>
      <c r="O21" s="8">
        <v>1</v>
      </c>
      <c r="P21" s="9" t="str">
        <f t="shared" si="4"/>
        <v/>
      </c>
      <c r="Q21" s="15">
        <v>0</v>
      </c>
      <c r="R21" s="8">
        <v>0</v>
      </c>
      <c r="S21" s="9" t="str">
        <f t="shared" si="5"/>
        <v/>
      </c>
      <c r="T21" s="15">
        <v>0</v>
      </c>
      <c r="U21" s="20">
        <v>0</v>
      </c>
      <c r="V21" s="9" t="str">
        <f t="shared" si="6"/>
        <v/>
      </c>
      <c r="W21" s="29">
        <v>0</v>
      </c>
      <c r="X21" s="30">
        <v>0</v>
      </c>
      <c r="Y21" s="31" t="str">
        <f t="shared" si="7"/>
        <v/>
      </c>
    </row>
    <row r="22" spans="1:25" ht="21" customHeight="1" x14ac:dyDescent="0.2">
      <c r="A22" s="6" t="s">
        <v>120</v>
      </c>
      <c r="B22" s="15">
        <v>7</v>
      </c>
      <c r="C22" s="15">
        <v>200</v>
      </c>
      <c r="D22" s="9">
        <f t="shared" ref="D22" si="8">IF(B22=0,"",(C22-B22)*100/B22)</f>
        <v>2757.1428571428573</v>
      </c>
      <c r="E22" s="15">
        <v>4</v>
      </c>
      <c r="F22" s="15">
        <v>22</v>
      </c>
      <c r="G22" s="9">
        <f t="shared" ref="G22" si="9">IF(E22=0,"",(F22-E22)*100/E22)</f>
        <v>450</v>
      </c>
      <c r="H22" s="15">
        <v>0</v>
      </c>
      <c r="I22" s="13">
        <v>0</v>
      </c>
      <c r="J22" s="9" t="str">
        <f t="shared" ref="J22" si="10">IF(H22=0,"",(I22-H22)*100/H22)</f>
        <v/>
      </c>
      <c r="K22" s="15">
        <v>0</v>
      </c>
      <c r="L22" s="47">
        <v>0</v>
      </c>
      <c r="M22" s="9" t="str">
        <f t="shared" ref="M22" si="11">IF(K22=0,"",(L22-K22)*100/K22)</f>
        <v/>
      </c>
      <c r="N22" s="15">
        <v>0</v>
      </c>
      <c r="O22" s="47">
        <v>0</v>
      </c>
      <c r="P22" s="9" t="str">
        <f t="shared" ref="P22" si="12">IF(N22=0,"",(O22-N22)*100/N22)</f>
        <v/>
      </c>
      <c r="Q22" s="15">
        <v>0</v>
      </c>
      <c r="R22" s="47">
        <v>0</v>
      </c>
      <c r="S22" s="9" t="str">
        <f t="shared" ref="S22" si="13">IF(Q22=0,"",(R22-Q22)*100/Q22)</f>
        <v/>
      </c>
      <c r="T22" s="15">
        <v>0</v>
      </c>
      <c r="U22" s="47">
        <v>0</v>
      </c>
      <c r="V22" s="9" t="str">
        <f t="shared" ref="V22" si="14">IF(T22=0,"",(U22-T22)*100/T22)</f>
        <v/>
      </c>
      <c r="W22" s="29">
        <v>0</v>
      </c>
      <c r="X22" s="30">
        <v>0</v>
      </c>
      <c r="Y22" s="31" t="str">
        <f t="shared" ref="Y22" si="15">IF(W22=0,"",(X22-W22)*100/W22)</f>
        <v/>
      </c>
    </row>
    <row r="23" spans="1:25" ht="21" customHeight="1" x14ac:dyDescent="0.2">
      <c r="A23" s="6" t="s">
        <v>121</v>
      </c>
      <c r="B23" s="15">
        <v>266</v>
      </c>
      <c r="C23" s="15">
        <v>81</v>
      </c>
      <c r="D23" s="9">
        <f t="shared" si="0"/>
        <v>-69.548872180451127</v>
      </c>
      <c r="E23" s="15">
        <v>181</v>
      </c>
      <c r="F23" s="15">
        <v>53</v>
      </c>
      <c r="G23" s="9">
        <f t="shared" si="1"/>
        <v>-70.718232044198899</v>
      </c>
      <c r="H23" s="15">
        <v>1</v>
      </c>
      <c r="I23" s="13">
        <v>0</v>
      </c>
      <c r="J23" s="9">
        <f t="shared" si="2"/>
        <v>-100</v>
      </c>
      <c r="K23" s="15">
        <v>1</v>
      </c>
      <c r="L23" s="8">
        <v>0</v>
      </c>
      <c r="M23" s="9">
        <f t="shared" si="3"/>
        <v>-100</v>
      </c>
      <c r="N23" s="15">
        <v>0</v>
      </c>
      <c r="O23" s="8">
        <v>0</v>
      </c>
      <c r="P23" s="9" t="str">
        <f t="shared" si="4"/>
        <v/>
      </c>
      <c r="Q23" s="15">
        <v>0</v>
      </c>
      <c r="R23" s="8">
        <v>0</v>
      </c>
      <c r="S23" s="9" t="str">
        <f t="shared" si="5"/>
        <v/>
      </c>
      <c r="T23" s="15">
        <v>0</v>
      </c>
      <c r="U23" s="20">
        <v>0</v>
      </c>
      <c r="V23" s="9" t="str">
        <f t="shared" si="6"/>
        <v/>
      </c>
      <c r="W23" s="29">
        <v>0</v>
      </c>
      <c r="X23" s="30">
        <v>0</v>
      </c>
      <c r="Y23" s="31" t="str">
        <f t="shared" si="7"/>
        <v/>
      </c>
    </row>
    <row r="24" spans="1:25" ht="21" customHeight="1" x14ac:dyDescent="0.2">
      <c r="A24" s="6" t="s">
        <v>30</v>
      </c>
      <c r="B24" s="15">
        <v>574</v>
      </c>
      <c r="C24" s="15">
        <v>562</v>
      </c>
      <c r="D24" s="9">
        <f t="shared" si="0"/>
        <v>-2.0905923344947737</v>
      </c>
      <c r="E24" s="15">
        <v>540</v>
      </c>
      <c r="F24" s="15">
        <v>533</v>
      </c>
      <c r="G24" s="9">
        <f t="shared" si="1"/>
        <v>-1.2962962962962963</v>
      </c>
      <c r="H24" s="15">
        <v>0</v>
      </c>
      <c r="I24" s="8">
        <v>2</v>
      </c>
      <c r="J24" s="9" t="str">
        <f t="shared" si="2"/>
        <v/>
      </c>
      <c r="K24" s="15">
        <v>0</v>
      </c>
      <c r="L24" s="8">
        <v>2</v>
      </c>
      <c r="M24" s="9" t="str">
        <f t="shared" si="3"/>
        <v/>
      </c>
      <c r="N24" s="15">
        <v>0</v>
      </c>
      <c r="O24" s="8">
        <v>0</v>
      </c>
      <c r="P24" s="9" t="str">
        <f t="shared" si="4"/>
        <v/>
      </c>
      <c r="Q24" s="15">
        <v>0</v>
      </c>
      <c r="R24" s="13">
        <v>0</v>
      </c>
      <c r="S24" s="9" t="str">
        <f t="shared" si="5"/>
        <v/>
      </c>
      <c r="T24" s="15">
        <v>0</v>
      </c>
      <c r="U24" s="13">
        <v>0</v>
      </c>
      <c r="V24" s="9" t="str">
        <f t="shared" si="6"/>
        <v/>
      </c>
      <c r="W24" s="29">
        <v>0</v>
      </c>
      <c r="X24" s="34">
        <v>0</v>
      </c>
      <c r="Y24" s="31" t="str">
        <f t="shared" si="7"/>
        <v/>
      </c>
    </row>
    <row r="25" spans="1:25" ht="21" customHeight="1" x14ac:dyDescent="0.2">
      <c r="A25" s="6" t="s">
        <v>31</v>
      </c>
      <c r="B25" s="15">
        <v>284</v>
      </c>
      <c r="C25" s="15">
        <v>186</v>
      </c>
      <c r="D25" s="9">
        <f t="shared" si="0"/>
        <v>-34.507042253521128</v>
      </c>
      <c r="E25" s="15">
        <v>254</v>
      </c>
      <c r="F25" s="15">
        <v>175</v>
      </c>
      <c r="G25" s="9">
        <f t="shared" si="1"/>
        <v>-31.102362204724411</v>
      </c>
      <c r="H25" s="15">
        <v>0</v>
      </c>
      <c r="I25" s="8">
        <v>0</v>
      </c>
      <c r="J25" s="9" t="str">
        <f t="shared" si="2"/>
        <v/>
      </c>
      <c r="K25" s="15">
        <v>0</v>
      </c>
      <c r="L25" s="8">
        <v>0</v>
      </c>
      <c r="M25" s="9" t="str">
        <f t="shared" si="3"/>
        <v/>
      </c>
      <c r="N25" s="15">
        <v>0</v>
      </c>
      <c r="O25" s="8">
        <v>0</v>
      </c>
      <c r="P25" s="9" t="str">
        <f t="shared" si="4"/>
        <v/>
      </c>
      <c r="Q25" s="15">
        <v>0</v>
      </c>
      <c r="R25" s="8">
        <v>0</v>
      </c>
      <c r="S25" s="9" t="str">
        <f t="shared" si="5"/>
        <v/>
      </c>
      <c r="T25" s="15">
        <v>0</v>
      </c>
      <c r="U25" s="20">
        <v>0</v>
      </c>
      <c r="V25" s="9" t="str">
        <f t="shared" si="6"/>
        <v/>
      </c>
      <c r="W25" s="29">
        <v>0</v>
      </c>
      <c r="X25" s="30">
        <v>0</v>
      </c>
      <c r="Y25" s="31" t="str">
        <f t="shared" si="7"/>
        <v/>
      </c>
    </row>
    <row r="26" spans="1:25" ht="21" customHeight="1" x14ac:dyDescent="0.2">
      <c r="A26" s="6" t="s">
        <v>32</v>
      </c>
      <c r="B26" s="15">
        <v>17</v>
      </c>
      <c r="C26" s="15">
        <v>3</v>
      </c>
      <c r="D26" s="9">
        <f t="shared" si="0"/>
        <v>-82.352941176470594</v>
      </c>
      <c r="E26" s="15">
        <v>16</v>
      </c>
      <c r="F26" s="15">
        <v>3</v>
      </c>
      <c r="G26" s="9">
        <f t="shared" si="1"/>
        <v>-81.25</v>
      </c>
      <c r="H26" s="15">
        <v>0</v>
      </c>
      <c r="I26" s="8">
        <v>0</v>
      </c>
      <c r="J26" s="9" t="str">
        <f t="shared" si="2"/>
        <v/>
      </c>
      <c r="K26" s="15">
        <v>0</v>
      </c>
      <c r="L26" s="8">
        <v>0</v>
      </c>
      <c r="M26" s="9" t="str">
        <f t="shared" si="3"/>
        <v/>
      </c>
      <c r="N26" s="15">
        <v>0</v>
      </c>
      <c r="O26" s="8">
        <v>0</v>
      </c>
      <c r="P26" s="9" t="str">
        <f t="shared" si="4"/>
        <v/>
      </c>
      <c r="Q26" s="15">
        <v>0</v>
      </c>
      <c r="R26" s="8">
        <v>0</v>
      </c>
      <c r="S26" s="9" t="str">
        <f t="shared" si="5"/>
        <v/>
      </c>
      <c r="T26" s="15">
        <v>0</v>
      </c>
      <c r="U26" s="20">
        <v>0</v>
      </c>
      <c r="V26" s="9" t="str">
        <f t="shared" si="6"/>
        <v/>
      </c>
      <c r="W26" s="29">
        <v>0</v>
      </c>
      <c r="X26" s="30">
        <v>0</v>
      </c>
      <c r="Y26" s="31" t="str">
        <f t="shared" si="7"/>
        <v/>
      </c>
    </row>
    <row r="27" spans="1:25" ht="21" customHeight="1" x14ac:dyDescent="0.2">
      <c r="A27" s="6" t="s">
        <v>33</v>
      </c>
      <c r="B27" s="15">
        <v>936</v>
      </c>
      <c r="C27" s="7">
        <v>265</v>
      </c>
      <c r="D27" s="9">
        <f t="shared" si="0"/>
        <v>-71.688034188034194</v>
      </c>
      <c r="E27" s="15">
        <v>901</v>
      </c>
      <c r="F27" s="7">
        <v>239</v>
      </c>
      <c r="G27" s="9">
        <f t="shared" si="1"/>
        <v>-73.473917869034409</v>
      </c>
      <c r="H27" s="7">
        <v>4</v>
      </c>
      <c r="I27" s="8">
        <v>4</v>
      </c>
      <c r="J27" s="9">
        <f t="shared" si="2"/>
        <v>0</v>
      </c>
      <c r="K27" s="15">
        <v>4</v>
      </c>
      <c r="L27" s="8">
        <v>3</v>
      </c>
      <c r="M27" s="9">
        <f t="shared" si="3"/>
        <v>-25</v>
      </c>
      <c r="N27" s="8">
        <v>0</v>
      </c>
      <c r="O27" s="8">
        <v>0</v>
      </c>
      <c r="P27" s="9" t="str">
        <f t="shared" si="4"/>
        <v/>
      </c>
      <c r="Q27" s="15">
        <v>0</v>
      </c>
      <c r="R27" s="8">
        <v>0</v>
      </c>
      <c r="S27" s="9" t="str">
        <f t="shared" si="5"/>
        <v/>
      </c>
      <c r="T27" s="15">
        <v>0</v>
      </c>
      <c r="U27" s="20">
        <v>0</v>
      </c>
      <c r="V27" s="9" t="str">
        <f t="shared" si="6"/>
        <v/>
      </c>
      <c r="W27" s="29">
        <v>0</v>
      </c>
      <c r="X27" s="30">
        <v>0</v>
      </c>
      <c r="Y27" s="31" t="str">
        <f t="shared" si="7"/>
        <v/>
      </c>
    </row>
  </sheetData>
  <mergeCells count="10">
    <mergeCell ref="A2:A4"/>
    <mergeCell ref="E2:G3"/>
    <mergeCell ref="H2:Y2"/>
    <mergeCell ref="T3:V3"/>
    <mergeCell ref="W3:Y3"/>
    <mergeCell ref="H3:J3"/>
    <mergeCell ref="K3:M3"/>
    <mergeCell ref="N3:P3"/>
    <mergeCell ref="Q3:S3"/>
    <mergeCell ref="B2:D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view="pageBreakPreview" zoomScale="75" zoomScaleNormal="100" zoomScaleSheetLayoutView="75" workbookViewId="0">
      <selection activeCell="A7" sqref="A7"/>
    </sheetView>
  </sheetViews>
  <sheetFormatPr defaultRowHeight="12.75" x14ac:dyDescent="0.2"/>
  <cols>
    <col min="1" max="1" width="24" customWidth="1"/>
  </cols>
  <sheetData>
    <row r="1" spans="1:31" ht="18.75" x14ac:dyDescent="0.3">
      <c r="A1" s="26" t="s">
        <v>113</v>
      </c>
    </row>
    <row r="2" spans="1:31" ht="15.75" customHeight="1" x14ac:dyDescent="0.2">
      <c r="A2" s="64" t="s">
        <v>0</v>
      </c>
      <c r="B2" s="67" t="s">
        <v>119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9"/>
    </row>
    <row r="3" spans="1:31" ht="45" customHeight="1" x14ac:dyDescent="0.2">
      <c r="A3" s="65"/>
      <c r="B3" s="67" t="s">
        <v>78</v>
      </c>
      <c r="C3" s="68"/>
      <c r="D3" s="69"/>
      <c r="E3" s="67" t="s">
        <v>75</v>
      </c>
      <c r="F3" s="68"/>
      <c r="G3" s="69"/>
      <c r="H3" s="67" t="s">
        <v>79</v>
      </c>
      <c r="I3" s="68"/>
      <c r="J3" s="69"/>
      <c r="K3" s="67" t="s">
        <v>75</v>
      </c>
      <c r="L3" s="68"/>
      <c r="M3" s="69"/>
      <c r="N3" s="67" t="s">
        <v>80</v>
      </c>
      <c r="O3" s="68"/>
      <c r="P3" s="69"/>
      <c r="Q3" s="67" t="s">
        <v>75</v>
      </c>
      <c r="R3" s="68"/>
      <c r="S3" s="69"/>
      <c r="T3" s="67" t="s">
        <v>81</v>
      </c>
      <c r="U3" s="68"/>
      <c r="V3" s="69"/>
      <c r="W3" s="67" t="s">
        <v>75</v>
      </c>
      <c r="X3" s="68"/>
      <c r="Y3" s="69"/>
      <c r="Z3" s="67" t="s">
        <v>82</v>
      </c>
      <c r="AA3" s="68"/>
      <c r="AB3" s="69"/>
      <c r="AC3" s="67" t="s">
        <v>75</v>
      </c>
      <c r="AD3" s="68"/>
      <c r="AE3" s="69"/>
    </row>
    <row r="4" spans="1:31" x14ac:dyDescent="0.2">
      <c r="A4" s="66"/>
      <c r="B4" s="23" t="s">
        <v>1</v>
      </c>
      <c r="C4" s="23" t="s">
        <v>2</v>
      </c>
      <c r="D4" s="23" t="s">
        <v>3</v>
      </c>
      <c r="E4" s="23" t="s">
        <v>1</v>
      </c>
      <c r="F4" s="23" t="s">
        <v>2</v>
      </c>
      <c r="G4" s="23" t="s">
        <v>3</v>
      </c>
      <c r="H4" s="21" t="s">
        <v>1</v>
      </c>
      <c r="I4" s="21" t="s">
        <v>2</v>
      </c>
      <c r="J4" s="21" t="s">
        <v>3</v>
      </c>
      <c r="K4" s="21" t="s">
        <v>1</v>
      </c>
      <c r="L4" s="21" t="s">
        <v>2</v>
      </c>
      <c r="M4" s="21" t="s">
        <v>3</v>
      </c>
      <c r="N4" s="21" t="s">
        <v>1</v>
      </c>
      <c r="O4" s="21" t="s">
        <v>2</v>
      </c>
      <c r="P4" s="21" t="s">
        <v>3</v>
      </c>
      <c r="Q4" s="21" t="s">
        <v>1</v>
      </c>
      <c r="R4" s="21" t="s">
        <v>2</v>
      </c>
      <c r="S4" s="21" t="s">
        <v>3</v>
      </c>
      <c r="T4" s="21" t="s">
        <v>1</v>
      </c>
      <c r="U4" s="21" t="s">
        <v>2</v>
      </c>
      <c r="V4" s="21" t="s">
        <v>3</v>
      </c>
      <c r="W4" s="21" t="s">
        <v>1</v>
      </c>
      <c r="X4" s="21" t="s">
        <v>2</v>
      </c>
      <c r="Y4" s="21" t="s">
        <v>3</v>
      </c>
      <c r="Z4" s="21" t="s">
        <v>1</v>
      </c>
      <c r="AA4" s="21" t="s">
        <v>2</v>
      </c>
      <c r="AB4" s="21" t="s">
        <v>3</v>
      </c>
      <c r="AC4" s="21" t="s">
        <v>1</v>
      </c>
      <c r="AD4" s="21" t="s">
        <v>2</v>
      </c>
      <c r="AE4" s="21" t="s">
        <v>3</v>
      </c>
    </row>
    <row r="5" spans="1:31" ht="15.75" x14ac:dyDescent="0.2">
      <c r="A5" s="20"/>
      <c r="B5" s="28">
        <v>26</v>
      </c>
      <c r="C5" s="28">
        <v>27</v>
      </c>
      <c r="D5" s="28">
        <v>28</v>
      </c>
      <c r="E5" s="28">
        <v>29</v>
      </c>
      <c r="F5" s="28">
        <v>30</v>
      </c>
      <c r="G5" s="28">
        <v>31</v>
      </c>
      <c r="H5" s="28">
        <v>32</v>
      </c>
      <c r="I5" s="28">
        <v>33</v>
      </c>
      <c r="J5" s="28">
        <v>34</v>
      </c>
      <c r="K5" s="28">
        <v>35</v>
      </c>
      <c r="L5" s="28">
        <v>36</v>
      </c>
      <c r="M5" s="28">
        <v>37</v>
      </c>
      <c r="N5" s="28">
        <v>38</v>
      </c>
      <c r="O5" s="28">
        <v>39</v>
      </c>
      <c r="P5" s="28">
        <v>40</v>
      </c>
      <c r="Q5" s="28">
        <v>41</v>
      </c>
      <c r="R5" s="28">
        <v>42</v>
      </c>
      <c r="S5" s="28">
        <v>43</v>
      </c>
      <c r="T5" s="28">
        <v>44</v>
      </c>
      <c r="U5" s="28">
        <v>45</v>
      </c>
      <c r="V5" s="28">
        <v>46</v>
      </c>
      <c r="W5" s="28">
        <v>47</v>
      </c>
      <c r="X5" s="28">
        <v>48</v>
      </c>
      <c r="Y5" s="28">
        <v>49</v>
      </c>
      <c r="Z5" s="28">
        <v>50</v>
      </c>
      <c r="AA5" s="28">
        <v>51</v>
      </c>
      <c r="AB5" s="28">
        <v>52</v>
      </c>
      <c r="AC5" s="28">
        <v>53</v>
      </c>
      <c r="AD5" s="28">
        <v>54</v>
      </c>
      <c r="AE5" s="28">
        <v>55</v>
      </c>
    </row>
    <row r="6" spans="1:31" ht="22.5" customHeight="1" x14ac:dyDescent="0.2">
      <c r="A6" s="6" t="s">
        <v>17</v>
      </c>
      <c r="B6" s="15">
        <v>668</v>
      </c>
      <c r="C6" s="28">
        <v>539</v>
      </c>
      <c r="D6" s="31">
        <f t="shared" ref="D6:D27" si="0">IF(B6=0,"",(C6-B6)*100/B6)</f>
        <v>-19.311377245508982</v>
      </c>
      <c r="E6" s="29">
        <v>505</v>
      </c>
      <c r="F6" s="30">
        <v>373</v>
      </c>
      <c r="G6" s="31">
        <f t="shared" ref="G6:G27" si="1">IF(E6=0,"",(F6-E6)*100/E6)</f>
        <v>-26.138613861386137</v>
      </c>
      <c r="H6" s="29">
        <v>84</v>
      </c>
      <c r="I6" s="34">
        <v>68</v>
      </c>
      <c r="J6" s="31">
        <f t="shared" ref="J6:J27" si="2">IF(H6=0,"",(I6-H6)*100/H6)</f>
        <v>-19.047619047619047</v>
      </c>
      <c r="K6" s="29">
        <v>72</v>
      </c>
      <c r="L6" s="30">
        <v>64</v>
      </c>
      <c r="M6" s="31">
        <f t="shared" ref="M6:M27" si="3">IF(K6=0,"",(L6-K6)*100/K6)</f>
        <v>-11.111111111111111</v>
      </c>
      <c r="N6" s="29">
        <v>50</v>
      </c>
      <c r="O6" s="30">
        <v>60</v>
      </c>
      <c r="P6" s="31">
        <f t="shared" ref="P6:P27" si="4">IF(N6=0,"",(O6-N6)*100/N6)</f>
        <v>20</v>
      </c>
      <c r="Q6" s="29">
        <v>48</v>
      </c>
      <c r="R6" s="30">
        <v>45</v>
      </c>
      <c r="S6" s="31">
        <f t="shared" ref="S6:S27" si="5">IF(Q6=0,"",(R6-Q6)*100/Q6)</f>
        <v>-6.25</v>
      </c>
      <c r="T6" s="29">
        <v>186</v>
      </c>
      <c r="U6" s="30">
        <v>131</v>
      </c>
      <c r="V6" s="31">
        <f t="shared" ref="V6:V27" si="6">IF(T6=0,"",(U6-T6)*100/T6)</f>
        <v>-29.56989247311828</v>
      </c>
      <c r="W6" s="29">
        <v>166</v>
      </c>
      <c r="X6" s="30">
        <v>126</v>
      </c>
      <c r="Y6" s="31">
        <f t="shared" ref="Y6:Y27" si="7">IF(W6=0,"",(X6-W6)*100/W6)</f>
        <v>-24.096385542168676</v>
      </c>
      <c r="Z6" s="29">
        <v>2385</v>
      </c>
      <c r="AA6" s="30">
        <v>2529</v>
      </c>
      <c r="AB6" s="31">
        <f t="shared" ref="AB6:AB27" si="8">IF(Z6=0,"",(AA6-Z6)*100/Z6)</f>
        <v>6.0377358490566042</v>
      </c>
      <c r="AC6" s="29">
        <v>2094</v>
      </c>
      <c r="AD6" s="30">
        <v>2135</v>
      </c>
      <c r="AE6" s="31">
        <f t="shared" ref="AE6:AE27" si="9">IF(AC6=0,"",(AD6-AC6)*100/AC6)</f>
        <v>1.9579751671442216</v>
      </c>
    </row>
    <row r="7" spans="1:31" ht="22.5" customHeight="1" x14ac:dyDescent="0.2">
      <c r="A7" s="61" t="s">
        <v>124</v>
      </c>
      <c r="B7" s="15">
        <v>11</v>
      </c>
      <c r="C7" s="28">
        <v>29</v>
      </c>
      <c r="D7" s="31">
        <f t="shared" si="0"/>
        <v>163.63636363636363</v>
      </c>
      <c r="E7" s="29">
        <v>5</v>
      </c>
      <c r="F7" s="30">
        <v>20</v>
      </c>
      <c r="G7" s="31">
        <f t="shared" si="1"/>
        <v>300</v>
      </c>
      <c r="H7" s="29">
        <v>6</v>
      </c>
      <c r="I7" s="34">
        <v>11</v>
      </c>
      <c r="J7" s="31">
        <f t="shared" si="2"/>
        <v>83.333333333333329</v>
      </c>
      <c r="K7" s="29">
        <v>5</v>
      </c>
      <c r="L7" s="30">
        <v>11</v>
      </c>
      <c r="M7" s="31">
        <f t="shared" si="3"/>
        <v>120</v>
      </c>
      <c r="N7" s="29">
        <v>0</v>
      </c>
      <c r="O7" s="30">
        <v>0</v>
      </c>
      <c r="P7" s="31" t="str">
        <f t="shared" si="4"/>
        <v/>
      </c>
      <c r="Q7" s="29">
        <v>0</v>
      </c>
      <c r="R7" s="30">
        <v>0</v>
      </c>
      <c r="S7" s="31" t="str">
        <f t="shared" si="5"/>
        <v/>
      </c>
      <c r="T7" s="29">
        <v>6</v>
      </c>
      <c r="U7" s="30">
        <v>6</v>
      </c>
      <c r="V7" s="31">
        <f t="shared" si="6"/>
        <v>0</v>
      </c>
      <c r="W7" s="29">
        <v>2</v>
      </c>
      <c r="X7" s="30">
        <v>6</v>
      </c>
      <c r="Y7" s="31">
        <f t="shared" si="7"/>
        <v>200</v>
      </c>
      <c r="Z7" s="29">
        <v>28</v>
      </c>
      <c r="AA7" s="30">
        <v>138</v>
      </c>
      <c r="AB7" s="31">
        <f t="shared" si="8"/>
        <v>392.85714285714283</v>
      </c>
      <c r="AC7" s="29">
        <v>13</v>
      </c>
      <c r="AD7" s="30">
        <v>102</v>
      </c>
      <c r="AE7" s="31">
        <f t="shared" si="9"/>
        <v>684.61538461538464</v>
      </c>
    </row>
    <row r="8" spans="1:31" ht="22.5" customHeight="1" x14ac:dyDescent="0.2">
      <c r="A8" s="6" t="s">
        <v>18</v>
      </c>
      <c r="B8" s="15">
        <v>40</v>
      </c>
      <c r="C8" s="28">
        <v>50</v>
      </c>
      <c r="D8" s="31">
        <f t="shared" si="0"/>
        <v>25</v>
      </c>
      <c r="E8" s="29">
        <v>36</v>
      </c>
      <c r="F8" s="30">
        <v>16</v>
      </c>
      <c r="G8" s="31">
        <f t="shared" si="1"/>
        <v>-55.555555555555557</v>
      </c>
      <c r="H8" s="29">
        <v>8</v>
      </c>
      <c r="I8" s="34">
        <v>10</v>
      </c>
      <c r="J8" s="31">
        <f t="shared" si="2"/>
        <v>25</v>
      </c>
      <c r="K8" s="29">
        <v>8</v>
      </c>
      <c r="L8" s="30">
        <v>7</v>
      </c>
      <c r="M8" s="31">
        <f t="shared" si="3"/>
        <v>-12.5</v>
      </c>
      <c r="N8" s="29">
        <v>5</v>
      </c>
      <c r="O8" s="30">
        <v>0</v>
      </c>
      <c r="P8" s="31">
        <f t="shared" si="4"/>
        <v>-100</v>
      </c>
      <c r="Q8" s="29">
        <v>4</v>
      </c>
      <c r="R8" s="30">
        <v>0</v>
      </c>
      <c r="S8" s="31">
        <f t="shared" si="5"/>
        <v>-100</v>
      </c>
      <c r="T8" s="29">
        <v>1</v>
      </c>
      <c r="U8" s="30">
        <v>16</v>
      </c>
      <c r="V8" s="31">
        <f t="shared" si="6"/>
        <v>1500</v>
      </c>
      <c r="W8" s="29">
        <v>1</v>
      </c>
      <c r="X8" s="30">
        <v>15</v>
      </c>
      <c r="Y8" s="31">
        <f t="shared" si="7"/>
        <v>1400</v>
      </c>
      <c r="Z8" s="29">
        <v>180</v>
      </c>
      <c r="AA8" s="30">
        <v>119</v>
      </c>
      <c r="AB8" s="31">
        <f t="shared" si="8"/>
        <v>-33.888888888888886</v>
      </c>
      <c r="AC8" s="29">
        <v>142</v>
      </c>
      <c r="AD8" s="30">
        <v>34</v>
      </c>
      <c r="AE8" s="31">
        <f t="shared" si="9"/>
        <v>-76.056338028169009</v>
      </c>
    </row>
    <row r="9" spans="1:31" ht="22.5" customHeight="1" x14ac:dyDescent="0.2">
      <c r="A9" s="6" t="s">
        <v>19</v>
      </c>
      <c r="B9" s="15">
        <v>80</v>
      </c>
      <c r="C9" s="28">
        <v>44</v>
      </c>
      <c r="D9" s="31">
        <f t="shared" si="0"/>
        <v>-45</v>
      </c>
      <c r="E9" s="29">
        <v>47</v>
      </c>
      <c r="F9" s="30">
        <v>31</v>
      </c>
      <c r="G9" s="31">
        <f t="shared" si="1"/>
        <v>-34.042553191489361</v>
      </c>
      <c r="H9" s="29">
        <v>9</v>
      </c>
      <c r="I9" s="34">
        <v>2</v>
      </c>
      <c r="J9" s="31">
        <f t="shared" si="2"/>
        <v>-77.777777777777771</v>
      </c>
      <c r="K9" s="29">
        <v>8</v>
      </c>
      <c r="L9" s="30">
        <v>2</v>
      </c>
      <c r="M9" s="31">
        <f t="shared" si="3"/>
        <v>-75</v>
      </c>
      <c r="N9" s="29">
        <v>10</v>
      </c>
      <c r="O9" s="30">
        <v>12</v>
      </c>
      <c r="P9" s="31">
        <f t="shared" si="4"/>
        <v>20</v>
      </c>
      <c r="Q9" s="29">
        <v>10</v>
      </c>
      <c r="R9" s="30">
        <v>7</v>
      </c>
      <c r="S9" s="31">
        <f t="shared" si="5"/>
        <v>-30</v>
      </c>
      <c r="T9" s="29">
        <v>8</v>
      </c>
      <c r="U9" s="30">
        <v>5</v>
      </c>
      <c r="V9" s="31">
        <f t="shared" si="6"/>
        <v>-37.5</v>
      </c>
      <c r="W9" s="29">
        <v>3</v>
      </c>
      <c r="X9" s="30">
        <v>5</v>
      </c>
      <c r="Y9" s="31">
        <f t="shared" si="7"/>
        <v>66.666666666666671</v>
      </c>
      <c r="Z9" s="29">
        <v>263</v>
      </c>
      <c r="AA9" s="30">
        <v>214</v>
      </c>
      <c r="AB9" s="31">
        <f t="shared" si="8"/>
        <v>-18.631178707224336</v>
      </c>
      <c r="AC9" s="29">
        <v>247</v>
      </c>
      <c r="AD9" s="30">
        <v>203</v>
      </c>
      <c r="AE9" s="31">
        <f t="shared" si="9"/>
        <v>-17.813765182186234</v>
      </c>
    </row>
    <row r="10" spans="1:31" ht="22.5" customHeight="1" x14ac:dyDescent="0.2">
      <c r="A10" s="6" t="s">
        <v>20</v>
      </c>
      <c r="B10" s="15">
        <v>42</v>
      </c>
      <c r="C10" s="28">
        <v>23</v>
      </c>
      <c r="D10" s="31">
        <f t="shared" si="0"/>
        <v>-45.238095238095241</v>
      </c>
      <c r="E10" s="29">
        <v>19</v>
      </c>
      <c r="F10" s="30">
        <v>16</v>
      </c>
      <c r="G10" s="31">
        <f t="shared" si="1"/>
        <v>-15.789473684210526</v>
      </c>
      <c r="H10" s="29">
        <v>3</v>
      </c>
      <c r="I10" s="34">
        <v>3</v>
      </c>
      <c r="J10" s="31">
        <f t="shared" si="2"/>
        <v>0</v>
      </c>
      <c r="K10" s="29">
        <v>2</v>
      </c>
      <c r="L10" s="30">
        <v>3</v>
      </c>
      <c r="M10" s="31">
        <f t="shared" si="3"/>
        <v>50</v>
      </c>
      <c r="N10" s="29">
        <v>1</v>
      </c>
      <c r="O10" s="30">
        <v>3</v>
      </c>
      <c r="P10" s="31">
        <f t="shared" si="4"/>
        <v>200</v>
      </c>
      <c r="Q10" s="29">
        <v>1</v>
      </c>
      <c r="R10" s="30">
        <v>3</v>
      </c>
      <c r="S10" s="31">
        <f t="shared" si="5"/>
        <v>200</v>
      </c>
      <c r="T10" s="29">
        <v>10</v>
      </c>
      <c r="U10" s="30">
        <v>6</v>
      </c>
      <c r="V10" s="31">
        <f t="shared" si="6"/>
        <v>-40</v>
      </c>
      <c r="W10" s="29">
        <v>10</v>
      </c>
      <c r="X10" s="30">
        <v>6</v>
      </c>
      <c r="Y10" s="31">
        <f t="shared" si="7"/>
        <v>-40</v>
      </c>
      <c r="Z10" s="29">
        <v>93</v>
      </c>
      <c r="AA10" s="30">
        <v>73</v>
      </c>
      <c r="AB10" s="31">
        <f t="shared" si="8"/>
        <v>-21.50537634408602</v>
      </c>
      <c r="AC10" s="29">
        <v>37</v>
      </c>
      <c r="AD10" s="30">
        <v>32</v>
      </c>
      <c r="AE10" s="31">
        <f t="shared" si="9"/>
        <v>-13.513513513513514</v>
      </c>
    </row>
    <row r="11" spans="1:31" ht="22.5" customHeight="1" x14ac:dyDescent="0.2">
      <c r="A11" s="10" t="s">
        <v>21</v>
      </c>
      <c r="B11" s="15">
        <v>5</v>
      </c>
      <c r="C11" s="11">
        <v>32</v>
      </c>
      <c r="D11" s="31">
        <f t="shared" si="0"/>
        <v>540</v>
      </c>
      <c r="E11" s="29">
        <v>3</v>
      </c>
      <c r="F11" s="32">
        <v>30</v>
      </c>
      <c r="G11" s="31">
        <f t="shared" si="1"/>
        <v>900</v>
      </c>
      <c r="H11" s="29">
        <v>10</v>
      </c>
      <c r="I11" s="52">
        <v>8</v>
      </c>
      <c r="J11" s="33">
        <f t="shared" si="2"/>
        <v>-20</v>
      </c>
      <c r="K11" s="29">
        <v>10</v>
      </c>
      <c r="L11" s="32">
        <v>8</v>
      </c>
      <c r="M11" s="33">
        <f t="shared" si="3"/>
        <v>-20</v>
      </c>
      <c r="N11" s="29">
        <v>1</v>
      </c>
      <c r="O11" s="32">
        <v>7</v>
      </c>
      <c r="P11" s="31">
        <f t="shared" si="4"/>
        <v>600</v>
      </c>
      <c r="Q11" s="29">
        <v>1</v>
      </c>
      <c r="R11" s="32">
        <v>6</v>
      </c>
      <c r="S11" s="33">
        <f t="shared" si="5"/>
        <v>500</v>
      </c>
      <c r="T11" s="29">
        <v>27</v>
      </c>
      <c r="U11" s="32">
        <v>35</v>
      </c>
      <c r="V11" s="33">
        <f t="shared" si="6"/>
        <v>29.62962962962963</v>
      </c>
      <c r="W11" s="29">
        <v>25</v>
      </c>
      <c r="X11" s="32">
        <v>35</v>
      </c>
      <c r="Y11" s="33">
        <f t="shared" si="7"/>
        <v>40</v>
      </c>
      <c r="Z11" s="29">
        <v>84</v>
      </c>
      <c r="AA11" s="32">
        <v>257</v>
      </c>
      <c r="AB11" s="33">
        <f t="shared" si="8"/>
        <v>205.95238095238096</v>
      </c>
      <c r="AC11" s="29">
        <v>66</v>
      </c>
      <c r="AD11" s="32">
        <v>237</v>
      </c>
      <c r="AE11" s="33">
        <f t="shared" si="9"/>
        <v>259.09090909090907</v>
      </c>
    </row>
    <row r="12" spans="1:31" ht="22.5" customHeight="1" x14ac:dyDescent="0.2">
      <c r="A12" s="6" t="s">
        <v>22</v>
      </c>
      <c r="B12" s="15">
        <v>9</v>
      </c>
      <c r="C12" s="28">
        <v>7</v>
      </c>
      <c r="D12" s="31">
        <f t="shared" si="0"/>
        <v>-22.222222222222221</v>
      </c>
      <c r="E12" s="29">
        <v>9</v>
      </c>
      <c r="F12" s="30">
        <v>7</v>
      </c>
      <c r="G12" s="31">
        <f t="shared" si="1"/>
        <v>-22.222222222222221</v>
      </c>
      <c r="H12" s="29">
        <v>4</v>
      </c>
      <c r="I12" s="34">
        <v>0</v>
      </c>
      <c r="J12" s="31">
        <f t="shared" si="2"/>
        <v>-100</v>
      </c>
      <c r="K12" s="29">
        <v>1</v>
      </c>
      <c r="L12" s="30">
        <v>0</v>
      </c>
      <c r="M12" s="31">
        <f t="shared" si="3"/>
        <v>-100</v>
      </c>
      <c r="N12" s="29">
        <v>3</v>
      </c>
      <c r="O12" s="30">
        <v>6</v>
      </c>
      <c r="P12" s="31">
        <f t="shared" si="4"/>
        <v>100</v>
      </c>
      <c r="Q12" s="29">
        <v>3</v>
      </c>
      <c r="R12" s="30">
        <v>4</v>
      </c>
      <c r="S12" s="31">
        <f t="shared" si="5"/>
        <v>33.333333333333336</v>
      </c>
      <c r="T12" s="29">
        <v>0</v>
      </c>
      <c r="U12" s="30">
        <v>0</v>
      </c>
      <c r="V12" s="31" t="str">
        <f t="shared" si="6"/>
        <v/>
      </c>
      <c r="W12" s="29">
        <v>0</v>
      </c>
      <c r="X12" s="30">
        <v>0</v>
      </c>
      <c r="Y12" s="31" t="str">
        <f t="shared" si="7"/>
        <v/>
      </c>
      <c r="Z12" s="29">
        <v>75</v>
      </c>
      <c r="AA12" s="30">
        <v>31</v>
      </c>
      <c r="AB12" s="31">
        <f t="shared" si="8"/>
        <v>-58.666666666666664</v>
      </c>
      <c r="AC12" s="29">
        <v>66</v>
      </c>
      <c r="AD12" s="30">
        <v>5</v>
      </c>
      <c r="AE12" s="31">
        <f t="shared" si="9"/>
        <v>-92.424242424242422</v>
      </c>
    </row>
    <row r="13" spans="1:31" ht="22.5" customHeight="1" x14ac:dyDescent="0.2">
      <c r="A13" s="6" t="s">
        <v>15</v>
      </c>
      <c r="B13" s="15">
        <v>70</v>
      </c>
      <c r="C13" s="28">
        <v>67</v>
      </c>
      <c r="D13" s="31">
        <f t="shared" si="0"/>
        <v>-4.2857142857142856</v>
      </c>
      <c r="E13" s="29">
        <v>46</v>
      </c>
      <c r="F13" s="30">
        <v>46</v>
      </c>
      <c r="G13" s="31">
        <f t="shared" si="1"/>
        <v>0</v>
      </c>
      <c r="H13" s="29">
        <v>7</v>
      </c>
      <c r="I13" s="34">
        <v>2</v>
      </c>
      <c r="J13" s="31">
        <f t="shared" si="2"/>
        <v>-71.428571428571431</v>
      </c>
      <c r="K13" s="29">
        <v>6</v>
      </c>
      <c r="L13" s="30">
        <v>2</v>
      </c>
      <c r="M13" s="31">
        <f t="shared" si="3"/>
        <v>-66.666666666666671</v>
      </c>
      <c r="N13" s="29">
        <v>11</v>
      </c>
      <c r="O13" s="30">
        <v>7</v>
      </c>
      <c r="P13" s="31">
        <f t="shared" si="4"/>
        <v>-36.363636363636367</v>
      </c>
      <c r="Q13" s="29">
        <v>11</v>
      </c>
      <c r="R13" s="30">
        <v>5</v>
      </c>
      <c r="S13" s="31">
        <f t="shared" si="5"/>
        <v>-54.545454545454547</v>
      </c>
      <c r="T13" s="29">
        <v>23</v>
      </c>
      <c r="U13" s="30">
        <v>14</v>
      </c>
      <c r="V13" s="31">
        <f t="shared" si="6"/>
        <v>-39.130434782608695</v>
      </c>
      <c r="W13" s="29">
        <v>22</v>
      </c>
      <c r="X13" s="30">
        <v>13</v>
      </c>
      <c r="Y13" s="31">
        <f t="shared" si="7"/>
        <v>-40.909090909090907</v>
      </c>
      <c r="Z13" s="29">
        <v>419</v>
      </c>
      <c r="AA13" s="30">
        <v>511</v>
      </c>
      <c r="AB13" s="31">
        <f t="shared" si="8"/>
        <v>21.957040572792362</v>
      </c>
      <c r="AC13" s="29">
        <v>385</v>
      </c>
      <c r="AD13" s="30">
        <v>473</v>
      </c>
      <c r="AE13" s="31">
        <f t="shared" si="9"/>
        <v>22.857142857142858</v>
      </c>
    </row>
    <row r="14" spans="1:31" ht="22.5" customHeight="1" x14ac:dyDescent="0.2">
      <c r="A14" s="6" t="s">
        <v>23</v>
      </c>
      <c r="B14" s="15">
        <v>51</v>
      </c>
      <c r="C14" s="28">
        <v>55</v>
      </c>
      <c r="D14" s="31">
        <f t="shared" si="0"/>
        <v>7.8431372549019605</v>
      </c>
      <c r="E14" s="29">
        <v>37</v>
      </c>
      <c r="F14" s="30">
        <v>36</v>
      </c>
      <c r="G14" s="31">
        <f t="shared" si="1"/>
        <v>-2.7027027027027026</v>
      </c>
      <c r="H14" s="29">
        <v>4</v>
      </c>
      <c r="I14" s="34">
        <v>0</v>
      </c>
      <c r="J14" s="31">
        <f t="shared" si="2"/>
        <v>-100</v>
      </c>
      <c r="K14" s="29">
        <v>4</v>
      </c>
      <c r="L14" s="30">
        <v>1</v>
      </c>
      <c r="M14" s="31">
        <f t="shared" si="3"/>
        <v>-75</v>
      </c>
      <c r="N14" s="29">
        <v>2</v>
      </c>
      <c r="O14" s="30">
        <v>3</v>
      </c>
      <c r="P14" s="31">
        <f t="shared" si="4"/>
        <v>50</v>
      </c>
      <c r="Q14" s="29">
        <v>1</v>
      </c>
      <c r="R14" s="30">
        <v>3</v>
      </c>
      <c r="S14" s="31">
        <f t="shared" si="5"/>
        <v>200</v>
      </c>
      <c r="T14" s="29">
        <v>25</v>
      </c>
      <c r="U14" s="30">
        <v>6</v>
      </c>
      <c r="V14" s="31">
        <f t="shared" si="6"/>
        <v>-76</v>
      </c>
      <c r="W14" s="29">
        <v>24</v>
      </c>
      <c r="X14" s="30">
        <v>6</v>
      </c>
      <c r="Y14" s="31">
        <f t="shared" si="7"/>
        <v>-75</v>
      </c>
      <c r="Z14" s="29">
        <v>145</v>
      </c>
      <c r="AA14" s="30">
        <v>197</v>
      </c>
      <c r="AB14" s="31">
        <f t="shared" si="8"/>
        <v>35.862068965517238</v>
      </c>
      <c r="AC14" s="29">
        <v>131</v>
      </c>
      <c r="AD14" s="30">
        <v>176</v>
      </c>
      <c r="AE14" s="31">
        <f t="shared" si="9"/>
        <v>34.351145038167942</v>
      </c>
    </row>
    <row r="15" spans="1:31" ht="22.5" customHeight="1" x14ac:dyDescent="0.2">
      <c r="A15" s="6" t="s">
        <v>16</v>
      </c>
      <c r="B15" s="15">
        <v>19</v>
      </c>
      <c r="C15" s="28">
        <v>17</v>
      </c>
      <c r="D15" s="31">
        <f t="shared" si="0"/>
        <v>-10.526315789473685</v>
      </c>
      <c r="E15" s="29">
        <v>17</v>
      </c>
      <c r="F15" s="30">
        <v>8</v>
      </c>
      <c r="G15" s="31">
        <f t="shared" si="1"/>
        <v>-52.941176470588232</v>
      </c>
      <c r="H15" s="29">
        <v>0</v>
      </c>
      <c r="I15" s="34">
        <v>3</v>
      </c>
      <c r="J15" s="31" t="str">
        <f t="shared" si="2"/>
        <v/>
      </c>
      <c r="K15" s="29">
        <v>0</v>
      </c>
      <c r="L15" s="30">
        <v>4</v>
      </c>
      <c r="M15" s="31" t="str">
        <f t="shared" si="3"/>
        <v/>
      </c>
      <c r="N15" s="29">
        <v>1</v>
      </c>
      <c r="O15" s="30">
        <v>2</v>
      </c>
      <c r="P15" s="31">
        <f t="shared" si="4"/>
        <v>100</v>
      </c>
      <c r="Q15" s="29">
        <v>1</v>
      </c>
      <c r="R15" s="30">
        <v>1</v>
      </c>
      <c r="S15" s="31">
        <f t="shared" si="5"/>
        <v>0</v>
      </c>
      <c r="T15" s="29">
        <v>1</v>
      </c>
      <c r="U15" s="30">
        <v>3</v>
      </c>
      <c r="V15" s="31">
        <f t="shared" si="6"/>
        <v>200</v>
      </c>
      <c r="W15" s="29">
        <v>1</v>
      </c>
      <c r="X15" s="30">
        <v>3</v>
      </c>
      <c r="Y15" s="31">
        <f t="shared" si="7"/>
        <v>200</v>
      </c>
      <c r="Z15" s="29">
        <v>64</v>
      </c>
      <c r="AA15" s="30">
        <v>77</v>
      </c>
      <c r="AB15" s="31">
        <f t="shared" si="8"/>
        <v>20.3125</v>
      </c>
      <c r="AC15" s="29">
        <v>62</v>
      </c>
      <c r="AD15" s="30">
        <v>56</v>
      </c>
      <c r="AE15" s="31">
        <f t="shared" si="9"/>
        <v>-9.67741935483871</v>
      </c>
    </row>
    <row r="16" spans="1:31" ht="22.5" customHeight="1" x14ac:dyDescent="0.2">
      <c r="A16" s="6" t="s">
        <v>24</v>
      </c>
      <c r="B16" s="15">
        <v>21</v>
      </c>
      <c r="C16" s="28">
        <v>30</v>
      </c>
      <c r="D16" s="31">
        <f t="shared" si="0"/>
        <v>42.857142857142854</v>
      </c>
      <c r="E16" s="29">
        <v>15</v>
      </c>
      <c r="F16" s="30">
        <v>26</v>
      </c>
      <c r="G16" s="31">
        <f t="shared" si="1"/>
        <v>73.333333333333329</v>
      </c>
      <c r="H16" s="29">
        <v>2</v>
      </c>
      <c r="I16" s="34">
        <v>3</v>
      </c>
      <c r="J16" s="31">
        <f t="shared" si="2"/>
        <v>50</v>
      </c>
      <c r="K16" s="29">
        <v>2</v>
      </c>
      <c r="L16" s="30">
        <v>3</v>
      </c>
      <c r="M16" s="31">
        <f t="shared" si="3"/>
        <v>50</v>
      </c>
      <c r="N16" s="29">
        <v>4</v>
      </c>
      <c r="O16" s="30">
        <v>6</v>
      </c>
      <c r="P16" s="31">
        <f t="shared" si="4"/>
        <v>50</v>
      </c>
      <c r="Q16" s="29">
        <v>4</v>
      </c>
      <c r="R16" s="30">
        <v>5</v>
      </c>
      <c r="S16" s="31">
        <f t="shared" si="5"/>
        <v>25</v>
      </c>
      <c r="T16" s="29">
        <v>46</v>
      </c>
      <c r="U16" s="30">
        <v>14</v>
      </c>
      <c r="V16" s="31">
        <f t="shared" si="6"/>
        <v>-69.565217391304344</v>
      </c>
      <c r="W16" s="29">
        <v>44</v>
      </c>
      <c r="X16" s="30">
        <v>15</v>
      </c>
      <c r="Y16" s="31">
        <f t="shared" si="7"/>
        <v>-65.909090909090907</v>
      </c>
      <c r="Z16" s="29">
        <v>272</v>
      </c>
      <c r="AA16" s="30">
        <v>181</v>
      </c>
      <c r="AB16" s="31">
        <f t="shared" si="8"/>
        <v>-33.455882352941174</v>
      </c>
      <c r="AC16" s="29">
        <v>245</v>
      </c>
      <c r="AD16" s="30">
        <v>161</v>
      </c>
      <c r="AE16" s="31">
        <f t="shared" si="9"/>
        <v>-34.285714285714285</v>
      </c>
    </row>
    <row r="17" spans="1:31" ht="22.5" customHeight="1" x14ac:dyDescent="0.2">
      <c r="A17" s="6" t="s">
        <v>25</v>
      </c>
      <c r="B17" s="15">
        <v>53</v>
      </c>
      <c r="C17" s="28">
        <v>39</v>
      </c>
      <c r="D17" s="31">
        <f t="shared" si="0"/>
        <v>-26.415094339622641</v>
      </c>
      <c r="E17" s="29">
        <v>34</v>
      </c>
      <c r="F17" s="30">
        <v>29</v>
      </c>
      <c r="G17" s="31">
        <f t="shared" si="1"/>
        <v>-14.705882352941176</v>
      </c>
      <c r="H17" s="29">
        <v>9</v>
      </c>
      <c r="I17" s="34">
        <v>7</v>
      </c>
      <c r="J17" s="31">
        <f t="shared" si="2"/>
        <v>-22.222222222222221</v>
      </c>
      <c r="K17" s="29">
        <v>8</v>
      </c>
      <c r="L17" s="30">
        <v>7</v>
      </c>
      <c r="M17" s="31">
        <f t="shared" si="3"/>
        <v>-12.5</v>
      </c>
      <c r="N17" s="29">
        <v>2</v>
      </c>
      <c r="O17" s="30">
        <v>0</v>
      </c>
      <c r="P17" s="31">
        <f t="shared" si="4"/>
        <v>-100</v>
      </c>
      <c r="Q17" s="29">
        <v>2</v>
      </c>
      <c r="R17" s="30">
        <v>0</v>
      </c>
      <c r="S17" s="31">
        <f t="shared" si="5"/>
        <v>-100</v>
      </c>
      <c r="T17" s="29">
        <v>5</v>
      </c>
      <c r="U17" s="30">
        <v>2</v>
      </c>
      <c r="V17" s="31">
        <f t="shared" si="6"/>
        <v>-60</v>
      </c>
      <c r="W17" s="29">
        <v>4</v>
      </c>
      <c r="X17" s="30">
        <v>2</v>
      </c>
      <c r="Y17" s="31">
        <f t="shared" si="7"/>
        <v>-50</v>
      </c>
      <c r="Z17" s="29">
        <v>114</v>
      </c>
      <c r="AA17" s="30">
        <v>198</v>
      </c>
      <c r="AB17" s="31">
        <f t="shared" si="8"/>
        <v>73.684210526315795</v>
      </c>
      <c r="AC17" s="29">
        <v>79</v>
      </c>
      <c r="AD17" s="30">
        <v>173</v>
      </c>
      <c r="AE17" s="31">
        <f t="shared" si="9"/>
        <v>118.98734177215189</v>
      </c>
    </row>
    <row r="18" spans="1:31" ht="22.5" customHeight="1" x14ac:dyDescent="0.2">
      <c r="A18" s="6" t="s">
        <v>26</v>
      </c>
      <c r="B18" s="15">
        <v>7</v>
      </c>
      <c r="C18" s="28">
        <v>5</v>
      </c>
      <c r="D18" s="31">
        <f t="shared" si="0"/>
        <v>-28.571428571428573</v>
      </c>
      <c r="E18" s="29">
        <v>6</v>
      </c>
      <c r="F18" s="30">
        <v>4</v>
      </c>
      <c r="G18" s="31">
        <f t="shared" si="1"/>
        <v>-33.333333333333336</v>
      </c>
      <c r="H18" s="29">
        <v>6</v>
      </c>
      <c r="I18" s="34">
        <v>4</v>
      </c>
      <c r="J18" s="31">
        <f t="shared" si="2"/>
        <v>-33.333333333333336</v>
      </c>
      <c r="K18" s="29">
        <v>4</v>
      </c>
      <c r="L18" s="30">
        <v>4</v>
      </c>
      <c r="M18" s="31">
        <f t="shared" si="3"/>
        <v>0</v>
      </c>
      <c r="N18" s="29">
        <v>1</v>
      </c>
      <c r="O18" s="30">
        <v>2</v>
      </c>
      <c r="P18" s="31">
        <f t="shared" si="4"/>
        <v>100</v>
      </c>
      <c r="Q18" s="29">
        <v>1</v>
      </c>
      <c r="R18" s="30">
        <v>1</v>
      </c>
      <c r="S18" s="31">
        <f t="shared" si="5"/>
        <v>0</v>
      </c>
      <c r="T18" s="29">
        <v>5</v>
      </c>
      <c r="U18" s="30">
        <v>6</v>
      </c>
      <c r="V18" s="31">
        <f t="shared" si="6"/>
        <v>20</v>
      </c>
      <c r="W18" s="29">
        <v>3</v>
      </c>
      <c r="X18" s="30">
        <v>5</v>
      </c>
      <c r="Y18" s="31">
        <f t="shared" si="7"/>
        <v>66.666666666666671</v>
      </c>
      <c r="Z18" s="29">
        <v>22</v>
      </c>
      <c r="AA18" s="30">
        <v>40</v>
      </c>
      <c r="AB18" s="31">
        <f t="shared" si="8"/>
        <v>81.818181818181813</v>
      </c>
      <c r="AC18" s="29">
        <v>21</v>
      </c>
      <c r="AD18" s="30">
        <v>32</v>
      </c>
      <c r="AE18" s="31">
        <f t="shared" si="9"/>
        <v>52.38095238095238</v>
      </c>
    </row>
    <row r="19" spans="1:31" ht="22.5" customHeight="1" x14ac:dyDescent="0.2">
      <c r="A19" s="6" t="s">
        <v>27</v>
      </c>
      <c r="B19" s="15">
        <v>8</v>
      </c>
      <c r="C19" s="28">
        <v>16</v>
      </c>
      <c r="D19" s="31">
        <f t="shared" si="0"/>
        <v>100</v>
      </c>
      <c r="E19" s="29">
        <v>9</v>
      </c>
      <c r="F19" s="30">
        <v>12</v>
      </c>
      <c r="G19" s="31">
        <f t="shared" si="1"/>
        <v>33.333333333333336</v>
      </c>
      <c r="H19" s="29">
        <v>3</v>
      </c>
      <c r="I19" s="34">
        <v>1</v>
      </c>
      <c r="J19" s="31">
        <f t="shared" si="2"/>
        <v>-66.666666666666671</v>
      </c>
      <c r="K19" s="29">
        <v>3</v>
      </c>
      <c r="L19" s="30">
        <v>1</v>
      </c>
      <c r="M19" s="31">
        <f t="shared" si="3"/>
        <v>-66.666666666666671</v>
      </c>
      <c r="N19" s="29">
        <v>0</v>
      </c>
      <c r="O19" s="30">
        <v>1</v>
      </c>
      <c r="P19" s="31" t="str">
        <f t="shared" si="4"/>
        <v/>
      </c>
      <c r="Q19" s="29">
        <v>0</v>
      </c>
      <c r="R19" s="30">
        <v>0</v>
      </c>
      <c r="S19" s="31" t="str">
        <f t="shared" si="5"/>
        <v/>
      </c>
      <c r="T19" s="29">
        <v>1</v>
      </c>
      <c r="U19" s="30">
        <v>0</v>
      </c>
      <c r="V19" s="31">
        <f t="shared" si="6"/>
        <v>-100</v>
      </c>
      <c r="W19" s="29">
        <v>1</v>
      </c>
      <c r="X19" s="30">
        <v>0</v>
      </c>
      <c r="Y19" s="31">
        <f t="shared" si="7"/>
        <v>-100</v>
      </c>
      <c r="Z19" s="29">
        <v>33</v>
      </c>
      <c r="AA19" s="30">
        <v>21</v>
      </c>
      <c r="AB19" s="31">
        <f t="shared" si="8"/>
        <v>-36.363636363636367</v>
      </c>
      <c r="AC19" s="29">
        <v>27</v>
      </c>
      <c r="AD19" s="30">
        <v>5</v>
      </c>
      <c r="AE19" s="31">
        <f t="shared" si="9"/>
        <v>-81.481481481481481</v>
      </c>
    </row>
    <row r="20" spans="1:31" ht="22.5" customHeight="1" x14ac:dyDescent="0.2">
      <c r="A20" s="6" t="s">
        <v>28</v>
      </c>
      <c r="B20" s="15">
        <v>34</v>
      </c>
      <c r="C20" s="28">
        <v>31</v>
      </c>
      <c r="D20" s="31">
        <f t="shared" si="0"/>
        <v>-8.8235294117647065</v>
      </c>
      <c r="E20" s="29">
        <v>29</v>
      </c>
      <c r="F20" s="30">
        <v>27</v>
      </c>
      <c r="G20" s="31">
        <f t="shared" si="1"/>
        <v>-6.8965517241379306</v>
      </c>
      <c r="H20" s="29">
        <v>4</v>
      </c>
      <c r="I20" s="34">
        <v>6</v>
      </c>
      <c r="J20" s="31">
        <f t="shared" si="2"/>
        <v>50</v>
      </c>
      <c r="K20" s="29">
        <v>3</v>
      </c>
      <c r="L20" s="30">
        <v>4</v>
      </c>
      <c r="M20" s="31">
        <f t="shared" si="3"/>
        <v>33.333333333333336</v>
      </c>
      <c r="N20" s="29">
        <v>0</v>
      </c>
      <c r="O20" s="30">
        <v>4</v>
      </c>
      <c r="P20" s="31" t="str">
        <f t="shared" si="4"/>
        <v/>
      </c>
      <c r="Q20" s="29">
        <v>0</v>
      </c>
      <c r="R20" s="30">
        <v>4</v>
      </c>
      <c r="S20" s="31" t="str">
        <f t="shared" si="5"/>
        <v/>
      </c>
      <c r="T20" s="29">
        <v>3</v>
      </c>
      <c r="U20" s="30">
        <v>1</v>
      </c>
      <c r="V20" s="31">
        <f t="shared" si="6"/>
        <v>-66.666666666666671</v>
      </c>
      <c r="W20" s="29">
        <v>3</v>
      </c>
      <c r="X20" s="30">
        <v>1</v>
      </c>
      <c r="Y20" s="31">
        <f t="shared" si="7"/>
        <v>-66.666666666666671</v>
      </c>
      <c r="Z20" s="29">
        <v>274</v>
      </c>
      <c r="AA20" s="30">
        <v>245</v>
      </c>
      <c r="AB20" s="31">
        <f t="shared" si="8"/>
        <v>-10.583941605839415</v>
      </c>
      <c r="AC20" s="29">
        <v>270</v>
      </c>
      <c r="AD20" s="30">
        <v>244</v>
      </c>
      <c r="AE20" s="31">
        <f t="shared" si="9"/>
        <v>-9.6296296296296298</v>
      </c>
    </row>
    <row r="21" spans="1:31" ht="22.5" customHeight="1" x14ac:dyDescent="0.2">
      <c r="A21" s="6" t="s">
        <v>29</v>
      </c>
      <c r="B21" s="15">
        <v>89</v>
      </c>
      <c r="C21" s="28">
        <v>29</v>
      </c>
      <c r="D21" s="31">
        <f t="shared" si="0"/>
        <v>-67.415730337078656</v>
      </c>
      <c r="E21" s="29">
        <v>72</v>
      </c>
      <c r="F21" s="30">
        <v>18</v>
      </c>
      <c r="G21" s="31">
        <f t="shared" si="1"/>
        <v>-75</v>
      </c>
      <c r="H21" s="29">
        <v>6</v>
      </c>
      <c r="I21" s="34">
        <v>4</v>
      </c>
      <c r="J21" s="31">
        <f t="shared" si="2"/>
        <v>-33.333333333333336</v>
      </c>
      <c r="K21" s="29">
        <v>6</v>
      </c>
      <c r="L21" s="30">
        <v>3</v>
      </c>
      <c r="M21" s="31">
        <f t="shared" si="3"/>
        <v>-50</v>
      </c>
      <c r="N21" s="29">
        <v>6</v>
      </c>
      <c r="O21" s="30">
        <v>1</v>
      </c>
      <c r="P21" s="31">
        <f t="shared" si="4"/>
        <v>-83.333333333333329</v>
      </c>
      <c r="Q21" s="29">
        <v>6</v>
      </c>
      <c r="R21" s="30">
        <v>1</v>
      </c>
      <c r="S21" s="31">
        <f t="shared" si="5"/>
        <v>-83.333333333333329</v>
      </c>
      <c r="T21" s="29">
        <v>9</v>
      </c>
      <c r="U21" s="30">
        <v>0</v>
      </c>
      <c r="V21" s="31">
        <f t="shared" si="6"/>
        <v>-100</v>
      </c>
      <c r="W21" s="29">
        <v>9</v>
      </c>
      <c r="X21" s="30">
        <v>0</v>
      </c>
      <c r="Y21" s="31">
        <f t="shared" si="7"/>
        <v>-100</v>
      </c>
      <c r="Z21" s="29">
        <v>65</v>
      </c>
      <c r="AA21" s="30">
        <v>79</v>
      </c>
      <c r="AB21" s="31">
        <f t="shared" si="8"/>
        <v>21.53846153846154</v>
      </c>
      <c r="AC21" s="29">
        <v>63</v>
      </c>
      <c r="AD21" s="30">
        <v>67</v>
      </c>
      <c r="AE21" s="31">
        <f t="shared" si="9"/>
        <v>6.3492063492063489</v>
      </c>
    </row>
    <row r="22" spans="1:31" ht="22.5" customHeight="1" x14ac:dyDescent="0.2">
      <c r="A22" s="6" t="s">
        <v>120</v>
      </c>
      <c r="B22" s="15">
        <v>1</v>
      </c>
      <c r="C22" s="47">
        <v>1</v>
      </c>
      <c r="D22" s="31">
        <f t="shared" ref="D22" si="10">IF(B22=0,"",(C22-B22)*100/B22)</f>
        <v>0</v>
      </c>
      <c r="E22" s="29">
        <v>1</v>
      </c>
      <c r="F22" s="30">
        <v>0</v>
      </c>
      <c r="G22" s="31">
        <f t="shared" ref="G22" si="11">IF(E22=0,"",(F22-E22)*100/E22)</f>
        <v>-100</v>
      </c>
      <c r="H22" s="29">
        <v>1</v>
      </c>
      <c r="I22" s="34">
        <v>1</v>
      </c>
      <c r="J22" s="31">
        <f t="shared" ref="J22" si="12">IF(H22=0,"",(I22-H22)*100/H22)</f>
        <v>0</v>
      </c>
      <c r="K22" s="29">
        <v>1</v>
      </c>
      <c r="L22" s="30">
        <v>1</v>
      </c>
      <c r="M22" s="31">
        <f t="shared" ref="M22" si="13">IF(K22=0,"",(L22-K22)*100/K22)</f>
        <v>0</v>
      </c>
      <c r="N22" s="29">
        <v>0</v>
      </c>
      <c r="O22" s="30">
        <v>0</v>
      </c>
      <c r="P22" s="31" t="str">
        <f t="shared" ref="P22" si="14">IF(N22=0,"",(O22-N22)*100/N22)</f>
        <v/>
      </c>
      <c r="Q22" s="29">
        <v>0</v>
      </c>
      <c r="R22" s="30">
        <v>0</v>
      </c>
      <c r="S22" s="31" t="str">
        <f t="shared" ref="S22" si="15">IF(Q22=0,"",(R22-Q22)*100/Q22)</f>
        <v/>
      </c>
      <c r="T22" s="29">
        <v>2</v>
      </c>
      <c r="U22" s="30">
        <v>1</v>
      </c>
      <c r="V22" s="31">
        <f t="shared" ref="V22" si="16">IF(T22=0,"",(U22-T22)*100/T22)</f>
        <v>-50</v>
      </c>
      <c r="W22" s="29">
        <v>1</v>
      </c>
      <c r="X22" s="30">
        <v>1</v>
      </c>
      <c r="Y22" s="31">
        <f t="shared" ref="Y22" si="17">IF(W22=0,"",(X22-W22)*100/W22)</f>
        <v>0</v>
      </c>
      <c r="Z22" s="29">
        <v>0</v>
      </c>
      <c r="AA22" s="30">
        <v>5</v>
      </c>
      <c r="AB22" s="31" t="str">
        <f t="shared" ref="AB22" si="18">IF(Z22=0,"",(AA22-Z22)*100/Z22)</f>
        <v/>
      </c>
      <c r="AC22" s="29">
        <v>0</v>
      </c>
      <c r="AD22" s="30">
        <v>1</v>
      </c>
      <c r="AE22" s="31" t="str">
        <f t="shared" ref="AE22" si="19">IF(AC22=0,"",(AD22-AC22)*100/AC22)</f>
        <v/>
      </c>
    </row>
    <row r="23" spans="1:31" ht="22.5" customHeight="1" x14ac:dyDescent="0.2">
      <c r="A23" s="6" t="s">
        <v>121</v>
      </c>
      <c r="B23" s="15">
        <v>6</v>
      </c>
      <c r="C23" s="28">
        <v>3</v>
      </c>
      <c r="D23" s="31">
        <f t="shared" si="0"/>
        <v>-50</v>
      </c>
      <c r="E23" s="29">
        <v>6</v>
      </c>
      <c r="F23" s="30">
        <v>2</v>
      </c>
      <c r="G23" s="31">
        <f t="shared" si="1"/>
        <v>-66.666666666666671</v>
      </c>
      <c r="H23" s="29">
        <v>1</v>
      </c>
      <c r="I23" s="34">
        <v>0</v>
      </c>
      <c r="J23" s="31">
        <f t="shared" si="2"/>
        <v>-100</v>
      </c>
      <c r="K23" s="29">
        <v>0</v>
      </c>
      <c r="L23" s="30">
        <v>0</v>
      </c>
      <c r="M23" s="31" t="str">
        <f t="shared" si="3"/>
        <v/>
      </c>
      <c r="N23" s="29">
        <v>0</v>
      </c>
      <c r="O23" s="30">
        <v>3</v>
      </c>
      <c r="P23" s="31" t="str">
        <f t="shared" si="4"/>
        <v/>
      </c>
      <c r="Q23" s="29">
        <v>0</v>
      </c>
      <c r="R23" s="30">
        <v>2</v>
      </c>
      <c r="S23" s="31" t="str">
        <f t="shared" si="5"/>
        <v/>
      </c>
      <c r="T23" s="29">
        <v>6</v>
      </c>
      <c r="U23" s="30">
        <v>1</v>
      </c>
      <c r="V23" s="31">
        <f t="shared" si="6"/>
        <v>-83.333333333333329</v>
      </c>
      <c r="W23" s="29">
        <v>6</v>
      </c>
      <c r="X23" s="30">
        <v>1</v>
      </c>
      <c r="Y23" s="31">
        <f t="shared" si="7"/>
        <v>-83.333333333333329</v>
      </c>
      <c r="Z23" s="29">
        <v>21</v>
      </c>
      <c r="AA23" s="30">
        <v>10</v>
      </c>
      <c r="AB23" s="31">
        <f t="shared" si="8"/>
        <v>-52.38095238095238</v>
      </c>
      <c r="AC23" s="29">
        <v>17</v>
      </c>
      <c r="AD23" s="30">
        <v>6</v>
      </c>
      <c r="AE23" s="31">
        <f t="shared" si="9"/>
        <v>-64.705882352941174</v>
      </c>
    </row>
    <row r="24" spans="1:31" ht="22.5" customHeight="1" x14ac:dyDescent="0.2">
      <c r="A24" s="6" t="s">
        <v>30</v>
      </c>
      <c r="B24" s="15">
        <v>28</v>
      </c>
      <c r="C24" s="13">
        <v>27</v>
      </c>
      <c r="D24" s="31">
        <f t="shared" si="0"/>
        <v>-3.5714285714285716</v>
      </c>
      <c r="E24" s="29">
        <v>26</v>
      </c>
      <c r="F24" s="34">
        <v>17</v>
      </c>
      <c r="G24" s="31">
        <f t="shared" si="1"/>
        <v>-34.615384615384613</v>
      </c>
      <c r="H24" s="29">
        <v>0</v>
      </c>
      <c r="I24" s="30">
        <v>1</v>
      </c>
      <c r="J24" s="31" t="str">
        <f t="shared" si="2"/>
        <v/>
      </c>
      <c r="K24" s="29">
        <v>0</v>
      </c>
      <c r="L24" s="30">
        <v>1</v>
      </c>
      <c r="M24" s="31" t="str">
        <f t="shared" si="3"/>
        <v/>
      </c>
      <c r="N24" s="29">
        <v>0</v>
      </c>
      <c r="O24" s="30">
        <v>1</v>
      </c>
      <c r="P24" s="31" t="str">
        <f t="shared" si="4"/>
        <v/>
      </c>
      <c r="Q24" s="29">
        <v>0</v>
      </c>
      <c r="R24" s="34">
        <v>1</v>
      </c>
      <c r="S24" s="31" t="str">
        <f t="shared" si="5"/>
        <v/>
      </c>
      <c r="T24" s="29">
        <v>3</v>
      </c>
      <c r="U24" s="34">
        <v>1</v>
      </c>
      <c r="V24" s="31">
        <f t="shared" si="6"/>
        <v>-66.666666666666671</v>
      </c>
      <c r="W24" s="29">
        <v>2</v>
      </c>
      <c r="X24" s="34">
        <v>1</v>
      </c>
      <c r="Y24" s="31">
        <f t="shared" si="7"/>
        <v>-50</v>
      </c>
      <c r="Z24" s="29">
        <v>81</v>
      </c>
      <c r="AA24" s="34">
        <v>49</v>
      </c>
      <c r="AB24" s="31">
        <f t="shared" si="8"/>
        <v>-39.506172839506171</v>
      </c>
      <c r="AC24" s="29">
        <v>82</v>
      </c>
      <c r="AD24" s="34">
        <v>48</v>
      </c>
      <c r="AE24" s="31">
        <f t="shared" si="9"/>
        <v>-41.463414634146339</v>
      </c>
    </row>
    <row r="25" spans="1:31" ht="22.5" customHeight="1" x14ac:dyDescent="0.2">
      <c r="A25" s="6" t="s">
        <v>31</v>
      </c>
      <c r="B25" s="15">
        <v>9</v>
      </c>
      <c r="C25" s="28">
        <v>8</v>
      </c>
      <c r="D25" s="31">
        <f t="shared" si="0"/>
        <v>-11.111111111111111</v>
      </c>
      <c r="E25" s="29">
        <v>8</v>
      </c>
      <c r="F25" s="30">
        <v>7</v>
      </c>
      <c r="G25" s="31">
        <f t="shared" si="1"/>
        <v>-12.5</v>
      </c>
      <c r="H25" s="29">
        <v>0</v>
      </c>
      <c r="I25" s="30">
        <v>0</v>
      </c>
      <c r="J25" s="31" t="str">
        <f t="shared" si="2"/>
        <v/>
      </c>
      <c r="K25" s="29">
        <v>0</v>
      </c>
      <c r="L25" s="30">
        <v>0</v>
      </c>
      <c r="M25" s="31" t="str">
        <f t="shared" si="3"/>
        <v/>
      </c>
      <c r="N25" s="29">
        <v>0</v>
      </c>
      <c r="O25" s="30">
        <v>1</v>
      </c>
      <c r="P25" s="31" t="str">
        <f t="shared" si="4"/>
        <v/>
      </c>
      <c r="Q25" s="29">
        <v>0</v>
      </c>
      <c r="R25" s="30">
        <v>1</v>
      </c>
      <c r="S25" s="31" t="str">
        <f t="shared" si="5"/>
        <v/>
      </c>
      <c r="T25" s="29">
        <v>0</v>
      </c>
      <c r="U25" s="30">
        <v>0</v>
      </c>
      <c r="V25" s="31" t="str">
        <f t="shared" si="6"/>
        <v/>
      </c>
      <c r="W25" s="29">
        <v>0</v>
      </c>
      <c r="X25" s="30">
        <v>0</v>
      </c>
      <c r="Y25" s="31" t="str">
        <f t="shared" si="7"/>
        <v/>
      </c>
      <c r="Z25" s="29">
        <v>12</v>
      </c>
      <c r="AA25" s="30">
        <v>10</v>
      </c>
      <c r="AB25" s="31">
        <f t="shared" si="8"/>
        <v>-16.666666666666668</v>
      </c>
      <c r="AC25" s="29">
        <v>12</v>
      </c>
      <c r="AD25" s="30">
        <v>9</v>
      </c>
      <c r="AE25" s="31">
        <f t="shared" si="9"/>
        <v>-25</v>
      </c>
    </row>
    <row r="26" spans="1:31" ht="22.5" customHeight="1" x14ac:dyDescent="0.2">
      <c r="A26" s="6" t="s">
        <v>32</v>
      </c>
      <c r="B26" s="15">
        <v>0</v>
      </c>
      <c r="C26" s="28">
        <v>0</v>
      </c>
      <c r="D26" s="31" t="str">
        <f t="shared" si="0"/>
        <v/>
      </c>
      <c r="E26" s="29">
        <v>0</v>
      </c>
      <c r="F26" s="30">
        <v>0</v>
      </c>
      <c r="G26" s="31" t="str">
        <f t="shared" si="1"/>
        <v/>
      </c>
      <c r="H26" s="29">
        <v>1</v>
      </c>
      <c r="I26" s="30">
        <v>1</v>
      </c>
      <c r="J26" s="31">
        <f t="shared" si="2"/>
        <v>0</v>
      </c>
      <c r="K26" s="29">
        <v>1</v>
      </c>
      <c r="L26" s="30">
        <v>1</v>
      </c>
      <c r="M26" s="31">
        <f t="shared" si="3"/>
        <v>0</v>
      </c>
      <c r="N26" s="29">
        <v>0</v>
      </c>
      <c r="O26" s="30">
        <v>0</v>
      </c>
      <c r="P26" s="31" t="str">
        <f t="shared" si="4"/>
        <v/>
      </c>
      <c r="Q26" s="29">
        <v>0</v>
      </c>
      <c r="R26" s="30">
        <v>0</v>
      </c>
      <c r="S26" s="31" t="str">
        <f t="shared" si="5"/>
        <v/>
      </c>
      <c r="T26" s="29">
        <v>0</v>
      </c>
      <c r="U26" s="30">
        <v>0</v>
      </c>
      <c r="V26" s="31" t="str">
        <f t="shared" si="6"/>
        <v/>
      </c>
      <c r="W26" s="29">
        <v>0</v>
      </c>
      <c r="X26" s="30">
        <v>0</v>
      </c>
      <c r="Y26" s="31" t="str">
        <f t="shared" si="7"/>
        <v/>
      </c>
      <c r="Z26" s="29">
        <v>0</v>
      </c>
      <c r="AA26" s="30">
        <v>0</v>
      </c>
      <c r="AB26" s="31" t="str">
        <f t="shared" si="8"/>
        <v/>
      </c>
      <c r="AC26" s="29">
        <v>0</v>
      </c>
      <c r="AD26" s="30">
        <v>0</v>
      </c>
      <c r="AE26" s="31" t="str">
        <f t="shared" si="9"/>
        <v/>
      </c>
    </row>
    <row r="27" spans="1:31" ht="22.5" customHeight="1" x14ac:dyDescent="0.2">
      <c r="A27" s="6" t="s">
        <v>33</v>
      </c>
      <c r="B27" s="15">
        <v>85</v>
      </c>
      <c r="C27" s="28">
        <v>26</v>
      </c>
      <c r="D27" s="31">
        <f t="shared" si="0"/>
        <v>-69.411764705882348</v>
      </c>
      <c r="E27" s="29">
        <v>80</v>
      </c>
      <c r="F27" s="30">
        <v>21</v>
      </c>
      <c r="G27" s="31">
        <f t="shared" si="1"/>
        <v>-73.75</v>
      </c>
      <c r="H27" s="50">
        <v>0</v>
      </c>
      <c r="I27" s="30">
        <v>1</v>
      </c>
      <c r="J27" s="31" t="str">
        <f t="shared" si="2"/>
        <v/>
      </c>
      <c r="K27" s="29">
        <v>0</v>
      </c>
      <c r="L27" s="30">
        <v>1</v>
      </c>
      <c r="M27" s="31" t="str">
        <f t="shared" si="3"/>
        <v/>
      </c>
      <c r="N27" s="30">
        <v>3</v>
      </c>
      <c r="O27" s="30">
        <v>1</v>
      </c>
      <c r="P27" s="31">
        <f t="shared" si="4"/>
        <v>-66.666666666666671</v>
      </c>
      <c r="Q27" s="29">
        <v>3</v>
      </c>
      <c r="R27" s="30">
        <v>1</v>
      </c>
      <c r="S27" s="31">
        <f t="shared" si="5"/>
        <v>-66.666666666666671</v>
      </c>
      <c r="T27" s="29">
        <v>5</v>
      </c>
      <c r="U27" s="30">
        <v>14</v>
      </c>
      <c r="V27" s="31">
        <f t="shared" si="6"/>
        <v>180</v>
      </c>
      <c r="W27" s="29">
        <v>5</v>
      </c>
      <c r="X27" s="30">
        <v>11</v>
      </c>
      <c r="Y27" s="31">
        <f t="shared" si="7"/>
        <v>120</v>
      </c>
      <c r="Z27" s="29">
        <v>140</v>
      </c>
      <c r="AA27" s="30">
        <v>74</v>
      </c>
      <c r="AB27" s="31">
        <f t="shared" si="8"/>
        <v>-47.142857142857146</v>
      </c>
      <c r="AC27" s="29">
        <v>129</v>
      </c>
      <c r="AD27" s="30">
        <v>71</v>
      </c>
      <c r="AE27" s="31">
        <f t="shared" si="9"/>
        <v>-44.961240310077521</v>
      </c>
    </row>
  </sheetData>
  <mergeCells count="12">
    <mergeCell ref="W3:Y3"/>
    <mergeCell ref="Z3:AB3"/>
    <mergeCell ref="AC3:AE3"/>
    <mergeCell ref="A2:A4"/>
    <mergeCell ref="B3:D3"/>
    <mergeCell ref="E3:G3"/>
    <mergeCell ref="B2:AE2"/>
    <mergeCell ref="H3:J3"/>
    <mergeCell ref="K3:M3"/>
    <mergeCell ref="N3:P3"/>
    <mergeCell ref="Q3:S3"/>
    <mergeCell ref="T3:V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view="pageBreakPreview" zoomScale="75" zoomScaleNormal="75" zoomScaleSheetLayoutView="75" workbookViewId="0">
      <selection activeCell="A7" sqref="A7"/>
    </sheetView>
  </sheetViews>
  <sheetFormatPr defaultRowHeight="12.75" x14ac:dyDescent="0.2"/>
  <cols>
    <col min="1" max="1" width="23.42578125" customWidth="1"/>
    <col min="2" max="2" width="11.140625" customWidth="1"/>
  </cols>
  <sheetData>
    <row r="1" spans="1:28" ht="18.75" x14ac:dyDescent="0.3">
      <c r="A1" s="26" t="s">
        <v>113</v>
      </c>
    </row>
    <row r="2" spans="1:28" ht="19.5" customHeight="1" x14ac:dyDescent="0.2">
      <c r="A2" s="64" t="s">
        <v>0</v>
      </c>
      <c r="B2" s="67" t="s">
        <v>119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9"/>
    </row>
    <row r="3" spans="1:28" ht="33.75" customHeight="1" x14ac:dyDescent="0.2">
      <c r="A3" s="65"/>
      <c r="B3" s="67" t="s">
        <v>83</v>
      </c>
      <c r="C3" s="68"/>
      <c r="D3" s="69"/>
      <c r="E3" s="67" t="s">
        <v>75</v>
      </c>
      <c r="F3" s="68"/>
      <c r="G3" s="69"/>
      <c r="H3" s="67" t="s">
        <v>84</v>
      </c>
      <c r="I3" s="68"/>
      <c r="J3" s="69"/>
      <c r="K3" s="67" t="s">
        <v>75</v>
      </c>
      <c r="L3" s="68"/>
      <c r="M3" s="69"/>
      <c r="N3" s="67" t="s">
        <v>87</v>
      </c>
      <c r="O3" s="68"/>
      <c r="P3" s="69"/>
      <c r="Q3" s="67" t="s">
        <v>75</v>
      </c>
      <c r="R3" s="68"/>
      <c r="S3" s="69"/>
      <c r="T3" s="67" t="s">
        <v>85</v>
      </c>
      <c r="U3" s="68"/>
      <c r="V3" s="69"/>
      <c r="W3" s="67" t="s">
        <v>75</v>
      </c>
      <c r="X3" s="68"/>
      <c r="Y3" s="69"/>
      <c r="Z3" s="67" t="s">
        <v>86</v>
      </c>
      <c r="AA3" s="68"/>
      <c r="AB3" s="69"/>
    </row>
    <row r="4" spans="1:28" x14ac:dyDescent="0.2">
      <c r="A4" s="66"/>
      <c r="B4" s="21" t="s">
        <v>1</v>
      </c>
      <c r="C4" s="21" t="s">
        <v>2</v>
      </c>
      <c r="D4" s="21" t="s">
        <v>3</v>
      </c>
      <c r="E4" s="21" t="s">
        <v>1</v>
      </c>
      <c r="F4" s="21" t="s">
        <v>2</v>
      </c>
      <c r="G4" s="21" t="s">
        <v>3</v>
      </c>
      <c r="H4" s="21" t="s">
        <v>1</v>
      </c>
      <c r="I4" s="21" t="s">
        <v>2</v>
      </c>
      <c r="J4" s="21" t="s">
        <v>3</v>
      </c>
      <c r="K4" s="21" t="s">
        <v>1</v>
      </c>
      <c r="L4" s="21" t="s">
        <v>2</v>
      </c>
      <c r="M4" s="21" t="s">
        <v>3</v>
      </c>
      <c r="N4" s="21" t="s">
        <v>1</v>
      </c>
      <c r="O4" s="21" t="s">
        <v>2</v>
      </c>
      <c r="P4" s="21" t="s">
        <v>3</v>
      </c>
      <c r="Q4" s="21" t="s">
        <v>1</v>
      </c>
      <c r="R4" s="21" t="s">
        <v>2</v>
      </c>
      <c r="S4" s="21" t="s">
        <v>3</v>
      </c>
      <c r="T4" s="21" t="s">
        <v>1</v>
      </c>
      <c r="U4" s="21" t="s">
        <v>2</v>
      </c>
      <c r="V4" s="21" t="s">
        <v>3</v>
      </c>
      <c r="W4" s="21" t="s">
        <v>1</v>
      </c>
      <c r="X4" s="21" t="s">
        <v>2</v>
      </c>
      <c r="Y4" s="21" t="s">
        <v>3</v>
      </c>
      <c r="Z4" s="23" t="s">
        <v>1</v>
      </c>
      <c r="AA4" s="23" t="s">
        <v>2</v>
      </c>
      <c r="AB4" s="23" t="s">
        <v>3</v>
      </c>
    </row>
    <row r="5" spans="1:28" ht="15.75" x14ac:dyDescent="0.2">
      <c r="A5" s="20"/>
      <c r="B5" s="20">
        <v>56</v>
      </c>
      <c r="C5" s="28">
        <v>57</v>
      </c>
      <c r="D5" s="28">
        <v>58</v>
      </c>
      <c r="E5" s="28">
        <v>59</v>
      </c>
      <c r="F5" s="28">
        <v>60</v>
      </c>
      <c r="G5" s="28">
        <v>61</v>
      </c>
      <c r="H5" s="28">
        <v>62</v>
      </c>
      <c r="I5" s="28">
        <v>63</v>
      </c>
      <c r="J5" s="28">
        <v>64</v>
      </c>
      <c r="K5" s="28">
        <v>65</v>
      </c>
      <c r="L5" s="28">
        <v>66</v>
      </c>
      <c r="M5" s="28">
        <v>67</v>
      </c>
      <c r="N5" s="28">
        <v>68</v>
      </c>
      <c r="O5" s="28">
        <v>69</v>
      </c>
      <c r="P5" s="28">
        <v>70</v>
      </c>
      <c r="Q5" s="28">
        <v>71</v>
      </c>
      <c r="R5" s="28">
        <v>72</v>
      </c>
      <c r="S5" s="28">
        <v>73</v>
      </c>
      <c r="T5" s="28">
        <v>74</v>
      </c>
      <c r="U5" s="28">
        <v>75</v>
      </c>
      <c r="V5" s="28">
        <v>76</v>
      </c>
      <c r="W5" s="28">
        <v>77</v>
      </c>
      <c r="X5" s="28">
        <v>78</v>
      </c>
      <c r="Y5" s="28">
        <v>79</v>
      </c>
      <c r="Z5" s="28">
        <v>80</v>
      </c>
      <c r="AA5" s="28">
        <v>81</v>
      </c>
      <c r="AB5" s="28">
        <v>82</v>
      </c>
    </row>
    <row r="6" spans="1:28" ht="25.5" customHeight="1" x14ac:dyDescent="0.2">
      <c r="A6" s="6" t="s">
        <v>17</v>
      </c>
      <c r="B6" s="15">
        <v>14227</v>
      </c>
      <c r="C6" s="13">
        <v>15607</v>
      </c>
      <c r="D6" s="9">
        <f t="shared" ref="D6:D27" si="0">IF(B6=0,"",(C6-B6)*100/B6)</f>
        <v>9.6998664511140795</v>
      </c>
      <c r="E6" s="15">
        <v>12670</v>
      </c>
      <c r="F6" s="20">
        <v>13038</v>
      </c>
      <c r="G6" s="9">
        <f t="shared" ref="G6:G27" si="1">IF(E6=0,"",(F6-E6)*100/E6)</f>
        <v>2.9044988161010261</v>
      </c>
      <c r="H6" s="15">
        <v>767</v>
      </c>
      <c r="I6" s="20">
        <v>811</v>
      </c>
      <c r="J6" s="9">
        <f t="shared" ref="J6:J27" si="2">IF(H6=0,"",(I6-H6)*100/H6)</f>
        <v>5.7366362451108213</v>
      </c>
      <c r="K6" s="15">
        <v>679</v>
      </c>
      <c r="L6" s="20">
        <v>693</v>
      </c>
      <c r="M6" s="9">
        <f t="shared" ref="M6:M27" si="3">IF(K6=0,"",(L6-K6)*100/K6)</f>
        <v>2.0618556701030926</v>
      </c>
      <c r="N6" s="15">
        <v>34</v>
      </c>
      <c r="O6" s="20">
        <v>17</v>
      </c>
      <c r="P6" s="9">
        <f t="shared" ref="P6:P27" si="4">IF(N6=0,"",(O6-N6)*100/N6)</f>
        <v>-50</v>
      </c>
      <c r="Q6" s="29">
        <v>26</v>
      </c>
      <c r="R6" s="30">
        <v>16</v>
      </c>
      <c r="S6" s="31">
        <f t="shared" ref="S6:S27" si="5">IF(Q6=0,"",(R6-Q6)*100/Q6)</f>
        <v>-38.46153846153846</v>
      </c>
      <c r="T6" s="29">
        <v>532</v>
      </c>
      <c r="U6" s="30">
        <v>580</v>
      </c>
      <c r="V6" s="31">
        <f t="shared" ref="V6:V27" si="6">IF(T6=0,"",(U6-T6)*100/T6)</f>
        <v>9.022556390977444</v>
      </c>
      <c r="W6" s="29">
        <v>436</v>
      </c>
      <c r="X6" s="30">
        <v>508</v>
      </c>
      <c r="Y6" s="31">
        <f t="shared" ref="Y6:Y27" si="7">IF(W6=0,"",(X6-W6)*100/W6)</f>
        <v>16.513761467889907</v>
      </c>
      <c r="Z6" s="15">
        <v>0</v>
      </c>
      <c r="AA6" s="22">
        <v>0</v>
      </c>
      <c r="AB6" s="9" t="str">
        <f t="shared" ref="AB6:AB27" si="8">IF(Z6=0,"",(AA6-Z6)*100/Z6)</f>
        <v/>
      </c>
    </row>
    <row r="7" spans="1:28" ht="25.5" customHeight="1" x14ac:dyDescent="0.2">
      <c r="A7" s="61" t="s">
        <v>124</v>
      </c>
      <c r="B7" s="15">
        <v>212</v>
      </c>
      <c r="C7" s="13">
        <v>1055</v>
      </c>
      <c r="D7" s="9">
        <f t="shared" si="0"/>
        <v>397.64150943396226</v>
      </c>
      <c r="E7" s="15">
        <v>144</v>
      </c>
      <c r="F7" s="20">
        <v>830</v>
      </c>
      <c r="G7" s="9">
        <f t="shared" si="1"/>
        <v>476.38888888888891</v>
      </c>
      <c r="H7" s="15">
        <v>61</v>
      </c>
      <c r="I7" s="20">
        <v>26</v>
      </c>
      <c r="J7" s="9">
        <f t="shared" si="2"/>
        <v>-57.377049180327866</v>
      </c>
      <c r="K7" s="15">
        <v>26</v>
      </c>
      <c r="L7" s="20">
        <v>19</v>
      </c>
      <c r="M7" s="9">
        <f t="shared" si="3"/>
        <v>-26.923076923076923</v>
      </c>
      <c r="N7" s="15">
        <v>0</v>
      </c>
      <c r="O7" s="20">
        <v>1</v>
      </c>
      <c r="P7" s="9" t="str">
        <f t="shared" si="4"/>
        <v/>
      </c>
      <c r="Q7" s="29">
        <v>0</v>
      </c>
      <c r="R7" s="30">
        <v>1</v>
      </c>
      <c r="S7" s="31" t="str">
        <f t="shared" si="5"/>
        <v/>
      </c>
      <c r="T7" s="29">
        <v>4</v>
      </c>
      <c r="U7" s="30">
        <v>24</v>
      </c>
      <c r="V7" s="31">
        <f t="shared" si="6"/>
        <v>500</v>
      </c>
      <c r="W7" s="29">
        <v>3</v>
      </c>
      <c r="X7" s="30">
        <v>13</v>
      </c>
      <c r="Y7" s="31">
        <f t="shared" si="7"/>
        <v>333.33333333333331</v>
      </c>
      <c r="Z7" s="15">
        <v>0</v>
      </c>
      <c r="AA7" s="22">
        <v>0</v>
      </c>
      <c r="AB7" s="9" t="str">
        <f t="shared" si="8"/>
        <v/>
      </c>
    </row>
    <row r="8" spans="1:28" ht="25.5" customHeight="1" x14ac:dyDescent="0.2">
      <c r="A8" s="6" t="s">
        <v>18</v>
      </c>
      <c r="B8" s="15">
        <v>607</v>
      </c>
      <c r="C8" s="13">
        <v>569</v>
      </c>
      <c r="D8" s="9">
        <f t="shared" si="0"/>
        <v>-6.2602965403624387</v>
      </c>
      <c r="E8" s="15">
        <v>549</v>
      </c>
      <c r="F8" s="20">
        <v>207</v>
      </c>
      <c r="G8" s="9">
        <f t="shared" si="1"/>
        <v>-62.295081967213115</v>
      </c>
      <c r="H8" s="15">
        <v>100</v>
      </c>
      <c r="I8" s="20">
        <v>59</v>
      </c>
      <c r="J8" s="9">
        <f t="shared" si="2"/>
        <v>-41</v>
      </c>
      <c r="K8" s="15">
        <v>72</v>
      </c>
      <c r="L8" s="20">
        <v>15</v>
      </c>
      <c r="M8" s="9">
        <f t="shared" si="3"/>
        <v>-79.166666666666671</v>
      </c>
      <c r="N8" s="15">
        <v>3</v>
      </c>
      <c r="O8" s="20">
        <v>0</v>
      </c>
      <c r="P8" s="9">
        <f t="shared" si="4"/>
        <v>-100</v>
      </c>
      <c r="Q8" s="29">
        <v>3</v>
      </c>
      <c r="R8" s="30">
        <v>0</v>
      </c>
      <c r="S8" s="31">
        <f t="shared" si="5"/>
        <v>-100</v>
      </c>
      <c r="T8" s="29">
        <v>53</v>
      </c>
      <c r="U8" s="30">
        <v>5</v>
      </c>
      <c r="V8" s="31">
        <f t="shared" si="6"/>
        <v>-90.566037735849051</v>
      </c>
      <c r="W8" s="29">
        <v>45</v>
      </c>
      <c r="X8" s="30">
        <v>4</v>
      </c>
      <c r="Y8" s="31">
        <f t="shared" si="7"/>
        <v>-91.111111111111114</v>
      </c>
      <c r="Z8" s="15">
        <v>0</v>
      </c>
      <c r="AA8" s="22">
        <v>0</v>
      </c>
      <c r="AB8" s="9" t="str">
        <f t="shared" si="8"/>
        <v/>
      </c>
    </row>
    <row r="9" spans="1:28" ht="25.5" customHeight="1" x14ac:dyDescent="0.2">
      <c r="A9" s="6" t="s">
        <v>19</v>
      </c>
      <c r="B9" s="15">
        <v>1273</v>
      </c>
      <c r="C9" s="13">
        <v>1268</v>
      </c>
      <c r="D9" s="9">
        <f t="shared" si="0"/>
        <v>-0.39277297721916732</v>
      </c>
      <c r="E9" s="15">
        <v>1117</v>
      </c>
      <c r="F9" s="20">
        <v>1109</v>
      </c>
      <c r="G9" s="9">
        <f t="shared" si="1"/>
        <v>-0.71620411817367946</v>
      </c>
      <c r="H9" s="15">
        <v>103</v>
      </c>
      <c r="I9" s="20">
        <v>83</v>
      </c>
      <c r="J9" s="9">
        <f t="shared" si="2"/>
        <v>-19.417475728155338</v>
      </c>
      <c r="K9" s="15">
        <v>103</v>
      </c>
      <c r="L9" s="20">
        <v>83</v>
      </c>
      <c r="M9" s="9">
        <f t="shared" si="3"/>
        <v>-19.417475728155338</v>
      </c>
      <c r="N9" s="15">
        <v>5</v>
      </c>
      <c r="O9" s="20">
        <v>0</v>
      </c>
      <c r="P9" s="9">
        <f t="shared" si="4"/>
        <v>-100</v>
      </c>
      <c r="Q9" s="29">
        <v>4</v>
      </c>
      <c r="R9" s="30">
        <v>0</v>
      </c>
      <c r="S9" s="31">
        <f t="shared" si="5"/>
        <v>-100</v>
      </c>
      <c r="T9" s="29">
        <v>56</v>
      </c>
      <c r="U9" s="30">
        <v>18</v>
      </c>
      <c r="V9" s="31">
        <f t="shared" si="6"/>
        <v>-67.857142857142861</v>
      </c>
      <c r="W9" s="29">
        <v>52</v>
      </c>
      <c r="X9" s="30">
        <v>15</v>
      </c>
      <c r="Y9" s="31">
        <f t="shared" si="7"/>
        <v>-71.15384615384616</v>
      </c>
      <c r="Z9" s="15">
        <v>0</v>
      </c>
      <c r="AA9" s="22">
        <v>0</v>
      </c>
      <c r="AB9" s="9" t="str">
        <f t="shared" si="8"/>
        <v/>
      </c>
    </row>
    <row r="10" spans="1:28" ht="25.5" customHeight="1" x14ac:dyDescent="0.2">
      <c r="A10" s="6" t="s">
        <v>20</v>
      </c>
      <c r="B10" s="15">
        <v>765</v>
      </c>
      <c r="C10" s="13">
        <v>358</v>
      </c>
      <c r="D10" s="9">
        <f t="shared" si="0"/>
        <v>-53.20261437908497</v>
      </c>
      <c r="E10" s="15">
        <v>591</v>
      </c>
      <c r="F10" s="20">
        <v>194</v>
      </c>
      <c r="G10" s="9">
        <f t="shared" si="1"/>
        <v>-67.174280879864639</v>
      </c>
      <c r="H10" s="15">
        <v>26</v>
      </c>
      <c r="I10" s="20">
        <v>19</v>
      </c>
      <c r="J10" s="9">
        <f t="shared" si="2"/>
        <v>-26.923076923076923</v>
      </c>
      <c r="K10" s="15">
        <v>20</v>
      </c>
      <c r="L10" s="20">
        <v>10</v>
      </c>
      <c r="M10" s="9">
        <f t="shared" si="3"/>
        <v>-50</v>
      </c>
      <c r="N10" s="15">
        <v>4</v>
      </c>
      <c r="O10" s="20">
        <v>0</v>
      </c>
      <c r="P10" s="9">
        <f t="shared" si="4"/>
        <v>-100</v>
      </c>
      <c r="Q10" s="29">
        <v>0</v>
      </c>
      <c r="R10" s="30">
        <v>0</v>
      </c>
      <c r="S10" s="31" t="str">
        <f t="shared" si="5"/>
        <v/>
      </c>
      <c r="T10" s="29">
        <v>42</v>
      </c>
      <c r="U10" s="30">
        <v>14</v>
      </c>
      <c r="V10" s="31">
        <f t="shared" si="6"/>
        <v>-66.666666666666671</v>
      </c>
      <c r="W10" s="29">
        <v>19</v>
      </c>
      <c r="X10" s="30">
        <v>10</v>
      </c>
      <c r="Y10" s="31">
        <f t="shared" si="7"/>
        <v>-47.368421052631582</v>
      </c>
      <c r="Z10" s="15">
        <v>0</v>
      </c>
      <c r="AA10" s="22">
        <v>0</v>
      </c>
      <c r="AB10" s="9" t="str">
        <f t="shared" si="8"/>
        <v/>
      </c>
    </row>
    <row r="11" spans="1:28" ht="25.5" customHeight="1" x14ac:dyDescent="0.2">
      <c r="A11" s="10" t="s">
        <v>21</v>
      </c>
      <c r="B11" s="15">
        <v>444</v>
      </c>
      <c r="C11" s="14">
        <v>1884</v>
      </c>
      <c r="D11" s="12">
        <f t="shared" si="0"/>
        <v>324.32432432432432</v>
      </c>
      <c r="E11" s="15">
        <v>309</v>
      </c>
      <c r="F11" s="11">
        <v>1792</v>
      </c>
      <c r="G11" s="12">
        <f t="shared" si="1"/>
        <v>479.93527508090614</v>
      </c>
      <c r="H11" s="15">
        <v>31</v>
      </c>
      <c r="I11" s="11">
        <v>116</v>
      </c>
      <c r="J11" s="9">
        <f t="shared" si="2"/>
        <v>274.19354838709677</v>
      </c>
      <c r="K11" s="15">
        <v>22</v>
      </c>
      <c r="L11" s="11">
        <v>105</v>
      </c>
      <c r="M11" s="12">
        <f t="shared" si="3"/>
        <v>377.27272727272725</v>
      </c>
      <c r="N11" s="15">
        <v>1</v>
      </c>
      <c r="O11" s="11">
        <v>4</v>
      </c>
      <c r="P11" s="12">
        <f t="shared" si="4"/>
        <v>300</v>
      </c>
      <c r="Q11" s="29">
        <v>1</v>
      </c>
      <c r="R11" s="32">
        <v>4</v>
      </c>
      <c r="S11" s="33">
        <f t="shared" si="5"/>
        <v>300</v>
      </c>
      <c r="T11" s="29">
        <v>9</v>
      </c>
      <c r="U11" s="32">
        <v>108</v>
      </c>
      <c r="V11" s="33">
        <f t="shared" si="6"/>
        <v>1100</v>
      </c>
      <c r="W11" s="29">
        <v>8</v>
      </c>
      <c r="X11" s="32">
        <v>104</v>
      </c>
      <c r="Y11" s="33">
        <f t="shared" si="7"/>
        <v>1200</v>
      </c>
      <c r="Z11" s="15">
        <v>0</v>
      </c>
      <c r="AA11" s="11">
        <v>0</v>
      </c>
      <c r="AB11" s="12" t="str">
        <f t="shared" si="8"/>
        <v/>
      </c>
    </row>
    <row r="12" spans="1:28" ht="25.5" customHeight="1" x14ac:dyDescent="0.2">
      <c r="A12" s="6" t="s">
        <v>22</v>
      </c>
      <c r="B12" s="15">
        <v>120</v>
      </c>
      <c r="C12" s="13">
        <v>373</v>
      </c>
      <c r="D12" s="9">
        <f t="shared" si="0"/>
        <v>210.83333333333334</v>
      </c>
      <c r="E12" s="15">
        <v>119</v>
      </c>
      <c r="F12" s="20">
        <v>181</v>
      </c>
      <c r="G12" s="9">
        <f t="shared" si="1"/>
        <v>52.100840336134453</v>
      </c>
      <c r="H12" s="15">
        <v>9</v>
      </c>
      <c r="I12" s="20">
        <v>0</v>
      </c>
      <c r="J12" s="9">
        <f t="shared" si="2"/>
        <v>-100</v>
      </c>
      <c r="K12" s="15">
        <v>8</v>
      </c>
      <c r="L12" s="20">
        <v>0</v>
      </c>
      <c r="M12" s="9">
        <f t="shared" si="3"/>
        <v>-100</v>
      </c>
      <c r="N12" s="15">
        <v>0</v>
      </c>
      <c r="O12" s="20">
        <v>0</v>
      </c>
      <c r="P12" s="9" t="str">
        <f t="shared" si="4"/>
        <v/>
      </c>
      <c r="Q12" s="29">
        <v>0</v>
      </c>
      <c r="R12" s="30">
        <v>0</v>
      </c>
      <c r="S12" s="31" t="str">
        <f t="shared" si="5"/>
        <v/>
      </c>
      <c r="T12" s="29">
        <v>56</v>
      </c>
      <c r="U12" s="30">
        <v>19</v>
      </c>
      <c r="V12" s="31">
        <f t="shared" si="6"/>
        <v>-66.071428571428569</v>
      </c>
      <c r="W12" s="29">
        <v>40</v>
      </c>
      <c r="X12" s="30">
        <v>0</v>
      </c>
      <c r="Y12" s="31">
        <f t="shared" si="7"/>
        <v>-100</v>
      </c>
      <c r="Z12" s="15">
        <v>0</v>
      </c>
      <c r="AA12" s="22">
        <v>0</v>
      </c>
      <c r="AB12" s="9" t="str">
        <f t="shared" si="8"/>
        <v/>
      </c>
    </row>
    <row r="13" spans="1:28" ht="25.5" customHeight="1" x14ac:dyDescent="0.2">
      <c r="A13" s="6" t="s">
        <v>15</v>
      </c>
      <c r="B13" s="15">
        <v>2422</v>
      </c>
      <c r="C13" s="13">
        <v>2216</v>
      </c>
      <c r="D13" s="9">
        <f t="shared" si="0"/>
        <v>-8.5053674649050368</v>
      </c>
      <c r="E13" s="15">
        <v>2185</v>
      </c>
      <c r="F13" s="20">
        <v>1916</v>
      </c>
      <c r="G13" s="9">
        <f t="shared" si="1"/>
        <v>-12.311212814645309</v>
      </c>
      <c r="H13" s="15">
        <v>163</v>
      </c>
      <c r="I13" s="20">
        <v>198</v>
      </c>
      <c r="J13" s="9">
        <f t="shared" si="2"/>
        <v>21.472392638036808</v>
      </c>
      <c r="K13" s="15">
        <v>153</v>
      </c>
      <c r="L13" s="20">
        <v>182</v>
      </c>
      <c r="M13" s="9">
        <f t="shared" si="3"/>
        <v>18.954248366013072</v>
      </c>
      <c r="N13" s="15">
        <v>4</v>
      </c>
      <c r="O13" s="20">
        <v>2</v>
      </c>
      <c r="P13" s="9">
        <f t="shared" si="4"/>
        <v>-50</v>
      </c>
      <c r="Q13" s="29">
        <v>3</v>
      </c>
      <c r="R13" s="30">
        <v>2</v>
      </c>
      <c r="S13" s="31">
        <f t="shared" si="5"/>
        <v>-33.333333333333336</v>
      </c>
      <c r="T13" s="29">
        <v>56</v>
      </c>
      <c r="U13" s="30">
        <v>41</v>
      </c>
      <c r="V13" s="31">
        <f t="shared" si="6"/>
        <v>-26.785714285714285</v>
      </c>
      <c r="W13" s="29">
        <v>50</v>
      </c>
      <c r="X13" s="30">
        <v>38</v>
      </c>
      <c r="Y13" s="31">
        <f t="shared" si="7"/>
        <v>-24</v>
      </c>
      <c r="Z13" s="15">
        <v>0</v>
      </c>
      <c r="AA13" s="22">
        <v>0</v>
      </c>
      <c r="AB13" s="9" t="str">
        <f t="shared" si="8"/>
        <v/>
      </c>
    </row>
    <row r="14" spans="1:28" ht="25.5" customHeight="1" x14ac:dyDescent="0.2">
      <c r="A14" s="6" t="s">
        <v>23</v>
      </c>
      <c r="B14" s="15">
        <v>1018</v>
      </c>
      <c r="C14" s="13">
        <v>667</v>
      </c>
      <c r="D14" s="9">
        <f t="shared" si="0"/>
        <v>-34.479371316306484</v>
      </c>
      <c r="E14" s="15">
        <v>922</v>
      </c>
      <c r="F14" s="20">
        <v>622</v>
      </c>
      <c r="G14" s="9">
        <f t="shared" si="1"/>
        <v>-32.537960954446852</v>
      </c>
      <c r="H14" s="15">
        <v>59</v>
      </c>
      <c r="I14" s="20">
        <v>77</v>
      </c>
      <c r="J14" s="9">
        <f t="shared" si="2"/>
        <v>30.508474576271187</v>
      </c>
      <c r="K14" s="15">
        <v>61</v>
      </c>
      <c r="L14" s="20">
        <v>69</v>
      </c>
      <c r="M14" s="9">
        <f t="shared" si="3"/>
        <v>13.114754098360656</v>
      </c>
      <c r="N14" s="15">
        <v>1</v>
      </c>
      <c r="O14" s="20">
        <v>4</v>
      </c>
      <c r="P14" s="9">
        <f t="shared" si="4"/>
        <v>300</v>
      </c>
      <c r="Q14" s="29">
        <v>1</v>
      </c>
      <c r="R14" s="30">
        <v>4</v>
      </c>
      <c r="S14" s="31">
        <f t="shared" si="5"/>
        <v>300</v>
      </c>
      <c r="T14" s="29">
        <v>82</v>
      </c>
      <c r="U14" s="30">
        <v>107</v>
      </c>
      <c r="V14" s="31">
        <f t="shared" si="6"/>
        <v>30.487804878048781</v>
      </c>
      <c r="W14" s="29">
        <v>80</v>
      </c>
      <c r="X14" s="30">
        <v>91</v>
      </c>
      <c r="Y14" s="31">
        <f t="shared" si="7"/>
        <v>13.75</v>
      </c>
      <c r="Z14" s="15">
        <v>0</v>
      </c>
      <c r="AA14" s="22">
        <v>0</v>
      </c>
      <c r="AB14" s="9" t="str">
        <f t="shared" si="8"/>
        <v/>
      </c>
    </row>
    <row r="15" spans="1:28" ht="25.5" customHeight="1" x14ac:dyDescent="0.2">
      <c r="A15" s="6" t="s">
        <v>16</v>
      </c>
      <c r="B15" s="15">
        <v>302</v>
      </c>
      <c r="C15" s="13">
        <v>502</v>
      </c>
      <c r="D15" s="9">
        <f t="shared" si="0"/>
        <v>66.225165562913901</v>
      </c>
      <c r="E15" s="15">
        <v>282</v>
      </c>
      <c r="F15" s="20">
        <v>345</v>
      </c>
      <c r="G15" s="9">
        <f t="shared" si="1"/>
        <v>22.340425531914892</v>
      </c>
      <c r="H15" s="15">
        <v>8</v>
      </c>
      <c r="I15" s="20">
        <v>5</v>
      </c>
      <c r="J15" s="9">
        <f t="shared" si="2"/>
        <v>-37.5</v>
      </c>
      <c r="K15" s="15">
        <v>8</v>
      </c>
      <c r="L15" s="20">
        <v>4</v>
      </c>
      <c r="M15" s="9">
        <f t="shared" si="3"/>
        <v>-50</v>
      </c>
      <c r="N15" s="15">
        <v>0</v>
      </c>
      <c r="O15" s="20">
        <v>1</v>
      </c>
      <c r="P15" s="9" t="str">
        <f t="shared" si="4"/>
        <v/>
      </c>
      <c r="Q15" s="29">
        <v>0</v>
      </c>
      <c r="R15" s="30">
        <v>1</v>
      </c>
      <c r="S15" s="31" t="str">
        <f t="shared" si="5"/>
        <v/>
      </c>
      <c r="T15" s="29">
        <v>22</v>
      </c>
      <c r="U15" s="30">
        <v>16</v>
      </c>
      <c r="V15" s="31">
        <f t="shared" si="6"/>
        <v>-27.272727272727273</v>
      </c>
      <c r="W15" s="29">
        <v>21</v>
      </c>
      <c r="X15" s="30">
        <v>15</v>
      </c>
      <c r="Y15" s="31">
        <f t="shared" si="7"/>
        <v>-28.571428571428573</v>
      </c>
      <c r="Z15" s="15">
        <v>0</v>
      </c>
      <c r="AA15" s="22">
        <v>0</v>
      </c>
      <c r="AB15" s="9" t="str">
        <f t="shared" si="8"/>
        <v/>
      </c>
    </row>
    <row r="16" spans="1:28" ht="25.5" customHeight="1" x14ac:dyDescent="0.2">
      <c r="A16" s="6" t="s">
        <v>24</v>
      </c>
      <c r="B16" s="15">
        <v>2916</v>
      </c>
      <c r="C16" s="13">
        <v>2450</v>
      </c>
      <c r="D16" s="9">
        <f t="shared" si="0"/>
        <v>-15.98079561042524</v>
      </c>
      <c r="E16" s="15">
        <v>2689</v>
      </c>
      <c r="F16" s="20">
        <v>2082</v>
      </c>
      <c r="G16" s="9">
        <f t="shared" si="1"/>
        <v>-22.573447378207511</v>
      </c>
      <c r="H16" s="15">
        <v>61</v>
      </c>
      <c r="I16" s="20">
        <v>65</v>
      </c>
      <c r="J16" s="9">
        <f t="shared" si="2"/>
        <v>6.557377049180328</v>
      </c>
      <c r="K16" s="15">
        <v>59</v>
      </c>
      <c r="L16" s="20">
        <v>59</v>
      </c>
      <c r="M16" s="9">
        <f t="shared" si="3"/>
        <v>0</v>
      </c>
      <c r="N16" s="15">
        <v>5</v>
      </c>
      <c r="O16" s="20">
        <v>0</v>
      </c>
      <c r="P16" s="9">
        <f t="shared" si="4"/>
        <v>-100</v>
      </c>
      <c r="Q16" s="29">
        <v>5</v>
      </c>
      <c r="R16" s="30">
        <v>0</v>
      </c>
      <c r="S16" s="31">
        <f t="shared" si="5"/>
        <v>-100</v>
      </c>
      <c r="T16" s="29">
        <v>45</v>
      </c>
      <c r="U16" s="30">
        <v>104</v>
      </c>
      <c r="V16" s="31">
        <f t="shared" si="6"/>
        <v>131.11111111111111</v>
      </c>
      <c r="W16" s="29">
        <v>37</v>
      </c>
      <c r="X16" s="30">
        <v>99</v>
      </c>
      <c r="Y16" s="31">
        <f t="shared" si="7"/>
        <v>167.56756756756758</v>
      </c>
      <c r="Z16" s="15">
        <v>0</v>
      </c>
      <c r="AA16" s="22">
        <v>0</v>
      </c>
      <c r="AB16" s="9" t="str">
        <f t="shared" si="8"/>
        <v/>
      </c>
    </row>
    <row r="17" spans="1:28" ht="25.5" customHeight="1" x14ac:dyDescent="0.2">
      <c r="A17" s="6" t="s">
        <v>25</v>
      </c>
      <c r="B17" s="15">
        <v>774</v>
      </c>
      <c r="C17" s="13">
        <v>793</v>
      </c>
      <c r="D17" s="9">
        <f t="shared" si="0"/>
        <v>2.454780361757106</v>
      </c>
      <c r="E17" s="15">
        <v>681</v>
      </c>
      <c r="F17" s="20">
        <v>709</v>
      </c>
      <c r="G17" s="9">
        <f t="shared" si="1"/>
        <v>4.1116005873715125</v>
      </c>
      <c r="H17" s="15">
        <v>15</v>
      </c>
      <c r="I17" s="20">
        <v>36</v>
      </c>
      <c r="J17" s="9">
        <f t="shared" si="2"/>
        <v>140</v>
      </c>
      <c r="K17" s="15">
        <v>14</v>
      </c>
      <c r="L17" s="20">
        <v>35</v>
      </c>
      <c r="M17" s="9">
        <f t="shared" si="3"/>
        <v>150</v>
      </c>
      <c r="N17" s="15">
        <v>0</v>
      </c>
      <c r="O17" s="20">
        <v>0</v>
      </c>
      <c r="P17" s="9" t="str">
        <f t="shared" si="4"/>
        <v/>
      </c>
      <c r="Q17" s="29">
        <v>0</v>
      </c>
      <c r="R17" s="30">
        <v>0</v>
      </c>
      <c r="S17" s="31" t="str">
        <f t="shared" si="5"/>
        <v/>
      </c>
      <c r="T17" s="29">
        <v>20</v>
      </c>
      <c r="U17" s="30">
        <v>44</v>
      </c>
      <c r="V17" s="31">
        <f t="shared" si="6"/>
        <v>120</v>
      </c>
      <c r="W17" s="29">
        <v>18</v>
      </c>
      <c r="X17" s="30">
        <v>41</v>
      </c>
      <c r="Y17" s="31">
        <f t="shared" si="7"/>
        <v>127.77777777777777</v>
      </c>
      <c r="Z17" s="15">
        <v>0</v>
      </c>
      <c r="AA17" s="22">
        <v>0</v>
      </c>
      <c r="AB17" s="9" t="str">
        <f t="shared" si="8"/>
        <v/>
      </c>
    </row>
    <row r="18" spans="1:28" ht="25.5" customHeight="1" x14ac:dyDescent="0.2">
      <c r="A18" s="6" t="s">
        <v>26</v>
      </c>
      <c r="B18" s="15">
        <v>94</v>
      </c>
      <c r="C18" s="13">
        <v>53</v>
      </c>
      <c r="D18" s="9">
        <f t="shared" si="0"/>
        <v>-43.617021276595743</v>
      </c>
      <c r="E18" s="15">
        <v>75</v>
      </c>
      <c r="F18" s="20">
        <v>22</v>
      </c>
      <c r="G18" s="9">
        <f t="shared" si="1"/>
        <v>-70.666666666666671</v>
      </c>
      <c r="H18" s="15">
        <v>0</v>
      </c>
      <c r="I18" s="20">
        <v>0</v>
      </c>
      <c r="J18" s="9" t="str">
        <f t="shared" si="2"/>
        <v/>
      </c>
      <c r="K18" s="15">
        <v>0</v>
      </c>
      <c r="L18" s="20">
        <v>0</v>
      </c>
      <c r="M18" s="9" t="str">
        <f t="shared" si="3"/>
        <v/>
      </c>
      <c r="N18" s="15">
        <v>3</v>
      </c>
      <c r="O18" s="20">
        <v>1</v>
      </c>
      <c r="P18" s="9">
        <f t="shared" si="4"/>
        <v>-66.666666666666671</v>
      </c>
      <c r="Q18" s="29">
        <v>3</v>
      </c>
      <c r="R18" s="30">
        <v>1</v>
      </c>
      <c r="S18" s="31">
        <f t="shared" si="5"/>
        <v>-66.666666666666671</v>
      </c>
      <c r="T18" s="29">
        <v>10</v>
      </c>
      <c r="U18" s="30">
        <v>11</v>
      </c>
      <c r="V18" s="31">
        <f t="shared" si="6"/>
        <v>10</v>
      </c>
      <c r="W18" s="29">
        <v>9</v>
      </c>
      <c r="X18" s="30">
        <v>11</v>
      </c>
      <c r="Y18" s="31">
        <f t="shared" si="7"/>
        <v>22.222222222222221</v>
      </c>
      <c r="Z18" s="15">
        <v>0</v>
      </c>
      <c r="AA18" s="22">
        <v>0</v>
      </c>
      <c r="AB18" s="9" t="str">
        <f t="shared" si="8"/>
        <v/>
      </c>
    </row>
    <row r="19" spans="1:28" ht="25.5" customHeight="1" x14ac:dyDescent="0.2">
      <c r="A19" s="6" t="s">
        <v>27</v>
      </c>
      <c r="B19" s="15">
        <v>175</v>
      </c>
      <c r="C19" s="13">
        <v>30</v>
      </c>
      <c r="D19" s="9">
        <f t="shared" si="0"/>
        <v>-82.857142857142861</v>
      </c>
      <c r="E19" s="15">
        <v>135</v>
      </c>
      <c r="F19" s="20">
        <v>16</v>
      </c>
      <c r="G19" s="9">
        <f t="shared" si="1"/>
        <v>-88.148148148148152</v>
      </c>
      <c r="H19" s="15">
        <v>2</v>
      </c>
      <c r="I19" s="20">
        <v>0</v>
      </c>
      <c r="J19" s="9">
        <f t="shared" si="2"/>
        <v>-100</v>
      </c>
      <c r="K19" s="15">
        <v>0</v>
      </c>
      <c r="L19" s="20">
        <v>0</v>
      </c>
      <c r="M19" s="9" t="str">
        <f t="shared" si="3"/>
        <v/>
      </c>
      <c r="N19" s="15">
        <v>0</v>
      </c>
      <c r="O19" s="20">
        <v>2</v>
      </c>
      <c r="P19" s="9" t="str">
        <f t="shared" si="4"/>
        <v/>
      </c>
      <c r="Q19" s="29">
        <v>0</v>
      </c>
      <c r="R19" s="30">
        <v>2</v>
      </c>
      <c r="S19" s="31" t="str">
        <f t="shared" si="5"/>
        <v/>
      </c>
      <c r="T19" s="29">
        <v>9</v>
      </c>
      <c r="U19" s="30">
        <v>0</v>
      </c>
      <c r="V19" s="31">
        <f t="shared" si="6"/>
        <v>-100</v>
      </c>
      <c r="W19" s="29">
        <v>1</v>
      </c>
      <c r="X19" s="30">
        <v>0</v>
      </c>
      <c r="Y19" s="31">
        <f t="shared" si="7"/>
        <v>-100</v>
      </c>
      <c r="Z19" s="15">
        <v>0</v>
      </c>
      <c r="AA19" s="22">
        <v>0</v>
      </c>
      <c r="AB19" s="9" t="str">
        <f t="shared" si="8"/>
        <v/>
      </c>
    </row>
    <row r="20" spans="1:28" ht="25.5" customHeight="1" x14ac:dyDescent="0.2">
      <c r="A20" s="6" t="s">
        <v>28</v>
      </c>
      <c r="B20" s="15">
        <v>746</v>
      </c>
      <c r="C20" s="13">
        <v>1069</v>
      </c>
      <c r="D20" s="9">
        <f t="shared" si="0"/>
        <v>43.297587131367294</v>
      </c>
      <c r="E20" s="15">
        <v>694</v>
      </c>
      <c r="F20" s="20">
        <v>1000</v>
      </c>
      <c r="G20" s="9">
        <f t="shared" si="1"/>
        <v>44.092219020172912</v>
      </c>
      <c r="H20" s="15">
        <v>65</v>
      </c>
      <c r="I20" s="20">
        <v>73</v>
      </c>
      <c r="J20" s="9">
        <f t="shared" si="2"/>
        <v>12.307692307692308</v>
      </c>
      <c r="K20" s="15">
        <v>65</v>
      </c>
      <c r="L20" s="20">
        <v>72</v>
      </c>
      <c r="M20" s="9">
        <f t="shared" si="3"/>
        <v>10.76923076923077</v>
      </c>
      <c r="N20" s="15">
        <v>0</v>
      </c>
      <c r="O20" s="20">
        <v>0</v>
      </c>
      <c r="P20" s="9" t="str">
        <f t="shared" si="4"/>
        <v/>
      </c>
      <c r="Q20" s="29">
        <v>0</v>
      </c>
      <c r="R20" s="30">
        <v>0</v>
      </c>
      <c r="S20" s="31" t="str">
        <f t="shared" si="5"/>
        <v/>
      </c>
      <c r="T20" s="29">
        <v>5</v>
      </c>
      <c r="U20" s="30">
        <v>12</v>
      </c>
      <c r="V20" s="31">
        <f t="shared" si="6"/>
        <v>140</v>
      </c>
      <c r="W20" s="29">
        <v>3</v>
      </c>
      <c r="X20" s="30">
        <v>12</v>
      </c>
      <c r="Y20" s="31">
        <f t="shared" si="7"/>
        <v>300</v>
      </c>
      <c r="Z20" s="15">
        <v>0</v>
      </c>
      <c r="AA20" s="22">
        <v>0</v>
      </c>
      <c r="AB20" s="9" t="str">
        <f t="shared" si="8"/>
        <v/>
      </c>
    </row>
    <row r="21" spans="1:28" ht="25.5" customHeight="1" x14ac:dyDescent="0.2">
      <c r="A21" s="6" t="s">
        <v>29</v>
      </c>
      <c r="B21" s="15">
        <v>781</v>
      </c>
      <c r="C21" s="13">
        <v>1352</v>
      </c>
      <c r="D21" s="9">
        <f t="shared" si="0"/>
        <v>73.111395646606908</v>
      </c>
      <c r="E21" s="15">
        <v>758</v>
      </c>
      <c r="F21" s="20">
        <v>1276</v>
      </c>
      <c r="G21" s="9">
        <f t="shared" si="1"/>
        <v>68.337730870712406</v>
      </c>
      <c r="H21" s="15">
        <v>11</v>
      </c>
      <c r="I21" s="20">
        <v>14</v>
      </c>
      <c r="J21" s="9">
        <f t="shared" si="2"/>
        <v>27.272727272727273</v>
      </c>
      <c r="K21" s="15">
        <v>8</v>
      </c>
      <c r="L21" s="20">
        <v>3</v>
      </c>
      <c r="M21" s="9">
        <f t="shared" si="3"/>
        <v>-62.5</v>
      </c>
      <c r="N21" s="15">
        <v>1</v>
      </c>
      <c r="O21" s="20">
        <v>1</v>
      </c>
      <c r="P21" s="9">
        <f t="shared" si="4"/>
        <v>0</v>
      </c>
      <c r="Q21" s="29">
        <v>0</v>
      </c>
      <c r="R21" s="30">
        <v>0</v>
      </c>
      <c r="S21" s="31" t="str">
        <f t="shared" si="5"/>
        <v/>
      </c>
      <c r="T21" s="29">
        <v>27</v>
      </c>
      <c r="U21" s="30">
        <v>15</v>
      </c>
      <c r="V21" s="31">
        <f t="shared" si="6"/>
        <v>-44.444444444444443</v>
      </c>
      <c r="W21" s="29">
        <v>25</v>
      </c>
      <c r="X21" s="30">
        <v>15</v>
      </c>
      <c r="Y21" s="31">
        <f t="shared" si="7"/>
        <v>-40</v>
      </c>
      <c r="Z21" s="15">
        <v>0</v>
      </c>
      <c r="AA21" s="22">
        <v>0</v>
      </c>
      <c r="AB21" s="9" t="str">
        <f t="shared" si="8"/>
        <v/>
      </c>
    </row>
    <row r="22" spans="1:28" ht="25.5" customHeight="1" x14ac:dyDescent="0.2">
      <c r="A22" s="6" t="s">
        <v>120</v>
      </c>
      <c r="B22" s="15">
        <v>2</v>
      </c>
      <c r="C22" s="13">
        <v>192</v>
      </c>
      <c r="D22" s="9">
        <f t="shared" ref="D22" si="9">IF(B22=0,"",(C22-B22)*100/B22)</f>
        <v>9500</v>
      </c>
      <c r="E22" s="15">
        <v>1</v>
      </c>
      <c r="F22" s="47">
        <v>19</v>
      </c>
      <c r="G22" s="9">
        <f t="shared" ref="G22" si="10">IF(E22=0,"",(F22-E22)*100/E22)</f>
        <v>1800</v>
      </c>
      <c r="H22" s="15">
        <v>0</v>
      </c>
      <c r="I22" s="47">
        <v>0</v>
      </c>
      <c r="J22" s="9" t="str">
        <f t="shared" ref="J22" si="11">IF(H22=0,"",(I22-H22)*100/H22)</f>
        <v/>
      </c>
      <c r="K22" s="15">
        <v>0</v>
      </c>
      <c r="L22" s="47">
        <v>0</v>
      </c>
      <c r="M22" s="9" t="str">
        <f t="shared" ref="M22" si="12">IF(K22=0,"",(L22-K22)*100/K22)</f>
        <v/>
      </c>
      <c r="N22" s="15">
        <v>0</v>
      </c>
      <c r="O22" s="47">
        <v>0</v>
      </c>
      <c r="P22" s="9" t="str">
        <f t="shared" ref="P22" si="13">IF(N22=0,"",(O22-N22)*100/N22)</f>
        <v/>
      </c>
      <c r="Q22" s="29">
        <v>0</v>
      </c>
      <c r="R22" s="30">
        <v>0</v>
      </c>
      <c r="S22" s="31" t="str">
        <f t="shared" ref="S22" si="14">IF(Q22=0,"",(R22-Q22)*100/Q22)</f>
        <v/>
      </c>
      <c r="T22" s="29">
        <v>1</v>
      </c>
      <c r="U22" s="30">
        <v>0</v>
      </c>
      <c r="V22" s="31">
        <f t="shared" ref="V22" si="15">IF(T22=0,"",(U22-T22)*100/T22)</f>
        <v>-100</v>
      </c>
      <c r="W22" s="29">
        <v>0</v>
      </c>
      <c r="X22" s="30">
        <v>0</v>
      </c>
      <c r="Y22" s="31" t="str">
        <f t="shared" ref="Y22" si="16">IF(W22=0,"",(X22-W22)*100/W22)</f>
        <v/>
      </c>
      <c r="Z22" s="15">
        <v>0</v>
      </c>
      <c r="AA22" s="47">
        <v>0</v>
      </c>
      <c r="AB22" s="9" t="str">
        <f t="shared" ref="AB22" si="17">IF(Z22=0,"",(AA22-Z22)*100/Z22)</f>
        <v/>
      </c>
    </row>
    <row r="23" spans="1:28" ht="25.5" customHeight="1" x14ac:dyDescent="0.2">
      <c r="A23" s="6" t="s">
        <v>121</v>
      </c>
      <c r="B23" s="15">
        <v>215</v>
      </c>
      <c r="C23" s="13">
        <v>53</v>
      </c>
      <c r="D23" s="9">
        <f t="shared" si="0"/>
        <v>-75.348837209302332</v>
      </c>
      <c r="E23" s="15">
        <v>144</v>
      </c>
      <c r="F23" s="20">
        <v>33</v>
      </c>
      <c r="G23" s="9">
        <f t="shared" si="1"/>
        <v>-77.083333333333329</v>
      </c>
      <c r="H23" s="15">
        <v>0</v>
      </c>
      <c r="I23" s="20">
        <v>0</v>
      </c>
      <c r="J23" s="9" t="str">
        <f t="shared" si="2"/>
        <v/>
      </c>
      <c r="K23" s="15">
        <v>0</v>
      </c>
      <c r="L23" s="20">
        <v>0</v>
      </c>
      <c r="M23" s="9" t="str">
        <f t="shared" si="3"/>
        <v/>
      </c>
      <c r="N23" s="15">
        <v>0</v>
      </c>
      <c r="O23" s="20">
        <v>0</v>
      </c>
      <c r="P23" s="9" t="str">
        <f t="shared" si="4"/>
        <v/>
      </c>
      <c r="Q23" s="29">
        <v>0</v>
      </c>
      <c r="R23" s="30">
        <v>0</v>
      </c>
      <c r="S23" s="31" t="str">
        <f t="shared" si="5"/>
        <v/>
      </c>
      <c r="T23" s="29">
        <v>16</v>
      </c>
      <c r="U23" s="30">
        <v>11</v>
      </c>
      <c r="V23" s="31">
        <f t="shared" si="6"/>
        <v>-31.25</v>
      </c>
      <c r="W23" s="29">
        <v>7</v>
      </c>
      <c r="X23" s="30">
        <v>9</v>
      </c>
      <c r="Y23" s="31">
        <f t="shared" si="7"/>
        <v>28.571428571428573</v>
      </c>
      <c r="Z23" s="15">
        <v>0</v>
      </c>
      <c r="AA23" s="22">
        <v>0</v>
      </c>
      <c r="AB23" s="9" t="str">
        <f t="shared" si="8"/>
        <v/>
      </c>
    </row>
    <row r="24" spans="1:28" ht="25.5" customHeight="1" x14ac:dyDescent="0.2">
      <c r="A24" s="6" t="s">
        <v>30</v>
      </c>
      <c r="B24" s="15">
        <v>425</v>
      </c>
      <c r="C24" s="20">
        <v>451</v>
      </c>
      <c r="D24" s="9">
        <f t="shared" si="0"/>
        <v>6.117647058823529</v>
      </c>
      <c r="E24" s="15">
        <v>386</v>
      </c>
      <c r="F24" s="20">
        <v>435</v>
      </c>
      <c r="G24" s="9">
        <f t="shared" si="1"/>
        <v>12.694300518134716</v>
      </c>
      <c r="H24" s="15">
        <v>29</v>
      </c>
      <c r="I24" s="20">
        <v>25</v>
      </c>
      <c r="J24" s="9">
        <f t="shared" si="2"/>
        <v>-13.793103448275861</v>
      </c>
      <c r="K24" s="15">
        <v>37</v>
      </c>
      <c r="L24" s="13">
        <v>23</v>
      </c>
      <c r="M24" s="9">
        <f t="shared" si="3"/>
        <v>-37.837837837837839</v>
      </c>
      <c r="N24" s="15">
        <v>1</v>
      </c>
      <c r="O24" s="13">
        <v>0</v>
      </c>
      <c r="P24" s="9">
        <f t="shared" si="4"/>
        <v>-100</v>
      </c>
      <c r="Q24" s="29">
        <v>1</v>
      </c>
      <c r="R24" s="34">
        <v>0</v>
      </c>
      <c r="S24" s="31">
        <f t="shared" si="5"/>
        <v>-100</v>
      </c>
      <c r="T24" s="29">
        <v>7</v>
      </c>
      <c r="U24" s="34">
        <v>5</v>
      </c>
      <c r="V24" s="31">
        <f t="shared" si="6"/>
        <v>-28.571428571428573</v>
      </c>
      <c r="W24" s="29">
        <v>6</v>
      </c>
      <c r="X24" s="34">
        <v>5</v>
      </c>
      <c r="Y24" s="31">
        <f t="shared" si="7"/>
        <v>-16.666666666666668</v>
      </c>
      <c r="Z24" s="15">
        <v>0</v>
      </c>
      <c r="AA24" s="13">
        <v>0</v>
      </c>
      <c r="AB24" s="9" t="str">
        <f t="shared" si="8"/>
        <v/>
      </c>
    </row>
    <row r="25" spans="1:28" ht="25.5" customHeight="1" x14ac:dyDescent="0.2">
      <c r="A25" s="6" t="s">
        <v>31</v>
      </c>
      <c r="B25" s="15">
        <v>250</v>
      </c>
      <c r="C25" s="20">
        <v>159</v>
      </c>
      <c r="D25" s="9">
        <f t="shared" si="0"/>
        <v>-36.4</v>
      </c>
      <c r="E25" s="15">
        <v>221</v>
      </c>
      <c r="F25" s="20">
        <v>151</v>
      </c>
      <c r="G25" s="9">
        <f t="shared" si="1"/>
        <v>-31.674208144796381</v>
      </c>
      <c r="H25" s="15">
        <v>4</v>
      </c>
      <c r="I25" s="20">
        <v>7</v>
      </c>
      <c r="J25" s="9">
        <f t="shared" si="2"/>
        <v>75</v>
      </c>
      <c r="K25" s="15">
        <v>4</v>
      </c>
      <c r="L25" s="20">
        <v>6</v>
      </c>
      <c r="M25" s="9">
        <f t="shared" si="3"/>
        <v>50</v>
      </c>
      <c r="N25" s="15">
        <v>1</v>
      </c>
      <c r="O25" s="20">
        <v>0</v>
      </c>
      <c r="P25" s="9">
        <f t="shared" si="4"/>
        <v>-100</v>
      </c>
      <c r="Q25" s="29">
        <v>1</v>
      </c>
      <c r="R25" s="30">
        <v>0</v>
      </c>
      <c r="S25" s="31">
        <f t="shared" si="5"/>
        <v>-100</v>
      </c>
      <c r="T25" s="29">
        <v>8</v>
      </c>
      <c r="U25" s="30">
        <v>1</v>
      </c>
      <c r="V25" s="31">
        <f t="shared" si="6"/>
        <v>-87.5</v>
      </c>
      <c r="W25" s="29">
        <v>8</v>
      </c>
      <c r="X25" s="30">
        <v>1</v>
      </c>
      <c r="Y25" s="31">
        <f t="shared" si="7"/>
        <v>-87.5</v>
      </c>
      <c r="Z25" s="15">
        <v>0</v>
      </c>
      <c r="AA25" s="22">
        <v>0</v>
      </c>
      <c r="AB25" s="9" t="str">
        <f t="shared" si="8"/>
        <v/>
      </c>
    </row>
    <row r="26" spans="1:28" ht="25.5" customHeight="1" x14ac:dyDescent="0.2">
      <c r="A26" s="6" t="s">
        <v>32</v>
      </c>
      <c r="B26" s="15">
        <v>14</v>
      </c>
      <c r="C26" s="20">
        <v>2</v>
      </c>
      <c r="D26" s="9">
        <f t="shared" si="0"/>
        <v>-85.714285714285708</v>
      </c>
      <c r="E26" s="15">
        <v>13</v>
      </c>
      <c r="F26" s="20">
        <v>2</v>
      </c>
      <c r="G26" s="9">
        <f t="shared" si="1"/>
        <v>-84.615384615384613</v>
      </c>
      <c r="H26" s="15">
        <v>0</v>
      </c>
      <c r="I26" s="20">
        <v>0</v>
      </c>
      <c r="J26" s="9" t="str">
        <f t="shared" si="2"/>
        <v/>
      </c>
      <c r="K26" s="15">
        <v>0</v>
      </c>
      <c r="L26" s="20">
        <v>0</v>
      </c>
      <c r="M26" s="9" t="str">
        <f t="shared" si="3"/>
        <v/>
      </c>
      <c r="N26" s="15">
        <v>0</v>
      </c>
      <c r="O26" s="20">
        <v>0</v>
      </c>
      <c r="P26" s="9" t="str">
        <f t="shared" si="4"/>
        <v/>
      </c>
      <c r="Q26" s="29">
        <v>0</v>
      </c>
      <c r="R26" s="30">
        <v>0</v>
      </c>
      <c r="S26" s="31" t="str">
        <f t="shared" si="5"/>
        <v/>
      </c>
      <c r="T26" s="29">
        <v>2</v>
      </c>
      <c r="U26" s="30">
        <v>0</v>
      </c>
      <c r="V26" s="31">
        <f t="shared" si="6"/>
        <v>-100</v>
      </c>
      <c r="W26" s="29">
        <v>2</v>
      </c>
      <c r="X26" s="30">
        <v>0</v>
      </c>
      <c r="Y26" s="31">
        <f t="shared" si="7"/>
        <v>-100</v>
      </c>
      <c r="Z26" s="15">
        <v>0</v>
      </c>
      <c r="AA26" s="22">
        <v>0</v>
      </c>
      <c r="AB26" s="9" t="str">
        <f t="shared" si="8"/>
        <v/>
      </c>
    </row>
    <row r="27" spans="1:28" ht="25.5" customHeight="1" x14ac:dyDescent="0.2">
      <c r="A27" s="6" t="s">
        <v>33</v>
      </c>
      <c r="B27" s="7">
        <v>672</v>
      </c>
      <c r="C27" s="20">
        <v>111</v>
      </c>
      <c r="D27" s="9">
        <f t="shared" si="0"/>
        <v>-83.482142857142861</v>
      </c>
      <c r="E27" s="15">
        <v>655</v>
      </c>
      <c r="F27" s="20">
        <v>97</v>
      </c>
      <c r="G27" s="9">
        <f t="shared" si="1"/>
        <v>-85.190839694656489</v>
      </c>
      <c r="H27" s="20">
        <v>20</v>
      </c>
      <c r="I27" s="20">
        <v>8</v>
      </c>
      <c r="J27" s="9">
        <f t="shared" si="2"/>
        <v>-60</v>
      </c>
      <c r="K27" s="15">
        <v>19</v>
      </c>
      <c r="L27" s="20">
        <v>8</v>
      </c>
      <c r="M27" s="9">
        <f t="shared" si="3"/>
        <v>-57.89473684210526</v>
      </c>
      <c r="N27" s="15">
        <v>5</v>
      </c>
      <c r="O27" s="20">
        <v>1</v>
      </c>
      <c r="P27" s="9">
        <f t="shared" si="4"/>
        <v>-80</v>
      </c>
      <c r="Q27" s="29">
        <v>4</v>
      </c>
      <c r="R27" s="30">
        <v>1</v>
      </c>
      <c r="S27" s="31">
        <f t="shared" si="5"/>
        <v>-75</v>
      </c>
      <c r="T27" s="29">
        <v>2</v>
      </c>
      <c r="U27" s="30">
        <v>25</v>
      </c>
      <c r="V27" s="31">
        <f t="shared" si="6"/>
        <v>1150</v>
      </c>
      <c r="W27" s="29">
        <v>2</v>
      </c>
      <c r="X27" s="30">
        <v>25</v>
      </c>
      <c r="Y27" s="31">
        <f t="shared" si="7"/>
        <v>1150</v>
      </c>
      <c r="Z27" s="15">
        <v>0</v>
      </c>
      <c r="AA27" s="22">
        <v>0</v>
      </c>
      <c r="AB27" s="9" t="str">
        <f t="shared" si="8"/>
        <v/>
      </c>
    </row>
  </sheetData>
  <mergeCells count="11">
    <mergeCell ref="A2:A4"/>
    <mergeCell ref="Z3:AB3"/>
    <mergeCell ref="B2:AB2"/>
    <mergeCell ref="B3:D3"/>
    <mergeCell ref="E3:G3"/>
    <mergeCell ref="H3:J3"/>
    <mergeCell ref="K3:M3"/>
    <mergeCell ref="N3:P3"/>
    <mergeCell ref="Q3:S3"/>
    <mergeCell ref="T3:V3"/>
    <mergeCell ref="W3:Y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"/>
  <sheetViews>
    <sheetView tabSelected="1" view="pageBreakPreview" zoomScale="75" zoomScaleNormal="100" zoomScaleSheetLayoutView="75" workbookViewId="0">
      <selection activeCell="Z11" sqref="Z11"/>
    </sheetView>
  </sheetViews>
  <sheetFormatPr defaultRowHeight="12.75" x14ac:dyDescent="0.2"/>
  <cols>
    <col min="1" max="1" width="41.85546875" bestFit="1" customWidth="1"/>
    <col min="2" max="3" width="7" bestFit="1" customWidth="1"/>
    <col min="4" max="4" width="9" customWidth="1"/>
    <col min="5" max="5" width="5.85546875" bestFit="1" customWidth="1"/>
    <col min="6" max="6" width="6.85546875" bestFit="1" customWidth="1"/>
    <col min="7" max="7" width="7.140625" bestFit="1" customWidth="1"/>
    <col min="8" max="8" width="5.85546875" bestFit="1" customWidth="1"/>
    <col min="9" max="10" width="6.85546875" bestFit="1" customWidth="1"/>
    <col min="11" max="11" width="5.42578125" bestFit="1" customWidth="1"/>
    <col min="12" max="12" width="6.85546875" bestFit="1" customWidth="1"/>
    <col min="13" max="13" width="8" bestFit="1" customWidth="1"/>
    <col min="14" max="14" width="5.85546875" bestFit="1" customWidth="1"/>
    <col min="15" max="15" width="6.85546875" bestFit="1" customWidth="1"/>
    <col min="16" max="16" width="7.140625" bestFit="1" customWidth="1"/>
    <col min="17" max="17" width="5.85546875" bestFit="1" customWidth="1"/>
    <col min="18" max="18" width="6.85546875" bestFit="1" customWidth="1"/>
    <col min="19" max="19" width="7.140625" bestFit="1" customWidth="1"/>
    <col min="20" max="20" width="5.85546875" bestFit="1" customWidth="1"/>
    <col min="21" max="22" width="6.85546875" bestFit="1" customWidth="1"/>
    <col min="23" max="23" width="5.42578125" bestFit="1" customWidth="1"/>
    <col min="24" max="24" width="6.85546875" bestFit="1" customWidth="1"/>
    <col min="25" max="25" width="8" bestFit="1" customWidth="1"/>
    <col min="26" max="26" width="5.85546875" bestFit="1" customWidth="1"/>
    <col min="27" max="27" width="6.85546875" bestFit="1" customWidth="1"/>
    <col min="28" max="28" width="7.140625" bestFit="1" customWidth="1"/>
    <col min="29" max="29" width="5.42578125" bestFit="1" customWidth="1"/>
    <col min="30" max="30" width="6.85546875" bestFit="1" customWidth="1"/>
    <col min="31" max="31" width="8" bestFit="1" customWidth="1"/>
    <col min="32" max="32" width="5.85546875" bestFit="1" customWidth="1"/>
    <col min="33" max="33" width="6.85546875" bestFit="1" customWidth="1"/>
    <col min="34" max="34" width="7.140625" bestFit="1" customWidth="1"/>
    <col min="35" max="35" width="5.42578125" bestFit="1" customWidth="1"/>
    <col min="36" max="36" width="6.85546875" bestFit="1" customWidth="1"/>
    <col min="37" max="37" width="8" bestFit="1" customWidth="1"/>
  </cols>
  <sheetData>
    <row r="1" spans="1:37" ht="18.75" x14ac:dyDescent="0.3">
      <c r="A1" s="26" t="s">
        <v>115</v>
      </c>
    </row>
    <row r="2" spans="1:37" ht="15.75" x14ac:dyDescent="0.2">
      <c r="A2" s="72" t="s">
        <v>0</v>
      </c>
      <c r="B2" s="70" t="s">
        <v>101</v>
      </c>
      <c r="C2" s="70"/>
      <c r="D2" s="73" t="s">
        <v>37</v>
      </c>
      <c r="E2" s="70" t="s">
        <v>102</v>
      </c>
      <c r="F2" s="70"/>
      <c r="G2" s="70"/>
      <c r="H2" s="70"/>
      <c r="I2" s="70"/>
      <c r="J2" s="70"/>
      <c r="K2" s="70"/>
      <c r="L2" s="70"/>
      <c r="M2" s="70"/>
      <c r="N2" s="70" t="s">
        <v>106</v>
      </c>
      <c r="O2" s="70"/>
      <c r="P2" s="71" t="s">
        <v>37</v>
      </c>
      <c r="Q2" s="70" t="s">
        <v>107</v>
      </c>
      <c r="R2" s="70"/>
      <c r="S2" s="70"/>
      <c r="T2" s="70"/>
      <c r="U2" s="70"/>
      <c r="V2" s="70"/>
      <c r="W2" s="70"/>
      <c r="X2" s="70"/>
      <c r="Y2" s="70"/>
      <c r="Z2" s="70" t="s">
        <v>108</v>
      </c>
      <c r="AA2" s="70"/>
      <c r="AB2" s="71" t="s">
        <v>37</v>
      </c>
      <c r="AC2" s="70" t="s">
        <v>107</v>
      </c>
      <c r="AD2" s="70"/>
      <c r="AE2" s="70"/>
      <c r="AF2" s="70"/>
      <c r="AG2" s="70"/>
      <c r="AH2" s="70"/>
      <c r="AI2" s="70"/>
      <c r="AJ2" s="70"/>
      <c r="AK2" s="70"/>
    </row>
    <row r="3" spans="1:37" ht="44.25" customHeight="1" x14ac:dyDescent="0.2">
      <c r="A3" s="72"/>
      <c r="B3" s="70"/>
      <c r="C3" s="70"/>
      <c r="D3" s="73"/>
      <c r="E3" s="70" t="s">
        <v>103</v>
      </c>
      <c r="F3" s="70"/>
      <c r="G3" s="71" t="s">
        <v>37</v>
      </c>
      <c r="H3" s="70" t="s">
        <v>104</v>
      </c>
      <c r="I3" s="70"/>
      <c r="J3" s="71" t="s">
        <v>37</v>
      </c>
      <c r="K3" s="70" t="s">
        <v>105</v>
      </c>
      <c r="L3" s="70"/>
      <c r="M3" s="71" t="s">
        <v>37</v>
      </c>
      <c r="N3" s="70"/>
      <c r="O3" s="70"/>
      <c r="P3" s="71"/>
      <c r="Q3" s="70" t="s">
        <v>103</v>
      </c>
      <c r="R3" s="70"/>
      <c r="S3" s="71" t="s">
        <v>37</v>
      </c>
      <c r="T3" s="70" t="s">
        <v>104</v>
      </c>
      <c r="U3" s="70"/>
      <c r="V3" s="71" t="s">
        <v>37</v>
      </c>
      <c r="W3" s="70" t="s">
        <v>105</v>
      </c>
      <c r="X3" s="70"/>
      <c r="Y3" s="71" t="s">
        <v>37</v>
      </c>
      <c r="Z3" s="70"/>
      <c r="AA3" s="70"/>
      <c r="AB3" s="71"/>
      <c r="AC3" s="70" t="s">
        <v>103</v>
      </c>
      <c r="AD3" s="70"/>
      <c r="AE3" s="71" t="s">
        <v>37</v>
      </c>
      <c r="AF3" s="70" t="s">
        <v>104</v>
      </c>
      <c r="AG3" s="70"/>
      <c r="AH3" s="71" t="s">
        <v>37</v>
      </c>
      <c r="AI3" s="70" t="s">
        <v>105</v>
      </c>
      <c r="AJ3" s="70"/>
      <c r="AK3" s="71" t="s">
        <v>37</v>
      </c>
    </row>
    <row r="4" spans="1:37" ht="42.75" customHeight="1" x14ac:dyDescent="0.2">
      <c r="A4" s="72"/>
      <c r="B4" s="70"/>
      <c r="C4" s="70"/>
      <c r="D4" s="73"/>
      <c r="E4" s="70"/>
      <c r="F4" s="70"/>
      <c r="G4" s="71"/>
      <c r="H4" s="70"/>
      <c r="I4" s="70"/>
      <c r="J4" s="71"/>
      <c r="K4" s="70"/>
      <c r="L4" s="70"/>
      <c r="M4" s="71"/>
      <c r="N4" s="70"/>
      <c r="O4" s="70"/>
      <c r="P4" s="71"/>
      <c r="Q4" s="70"/>
      <c r="R4" s="70"/>
      <c r="S4" s="71"/>
      <c r="T4" s="70"/>
      <c r="U4" s="70"/>
      <c r="V4" s="71"/>
      <c r="W4" s="70"/>
      <c r="X4" s="70"/>
      <c r="Y4" s="71"/>
      <c r="Z4" s="70"/>
      <c r="AA4" s="70"/>
      <c r="AB4" s="71"/>
      <c r="AC4" s="70"/>
      <c r="AD4" s="70"/>
      <c r="AE4" s="71"/>
      <c r="AF4" s="70"/>
      <c r="AG4" s="70"/>
      <c r="AH4" s="71"/>
      <c r="AI4" s="70"/>
      <c r="AJ4" s="70"/>
      <c r="AK4" s="71"/>
    </row>
    <row r="5" spans="1:37" ht="15.75" customHeight="1" x14ac:dyDescent="0.2">
      <c r="A5" s="72"/>
      <c r="B5" s="24" t="s">
        <v>1</v>
      </c>
      <c r="C5" s="24" t="s">
        <v>2</v>
      </c>
      <c r="D5" s="24" t="s">
        <v>3</v>
      </c>
      <c r="E5" s="24" t="s">
        <v>1</v>
      </c>
      <c r="F5" s="24" t="s">
        <v>2</v>
      </c>
      <c r="G5" s="24" t="s">
        <v>3</v>
      </c>
      <c r="H5" s="24" t="s">
        <v>1</v>
      </c>
      <c r="I5" s="24" t="s">
        <v>2</v>
      </c>
      <c r="J5" s="24" t="s">
        <v>3</v>
      </c>
      <c r="K5" s="24" t="s">
        <v>1</v>
      </c>
      <c r="L5" s="24" t="s">
        <v>2</v>
      </c>
      <c r="M5" s="24" t="s">
        <v>3</v>
      </c>
      <c r="N5" s="24" t="s">
        <v>1</v>
      </c>
      <c r="O5" s="24" t="s">
        <v>2</v>
      </c>
      <c r="P5" s="24" t="s">
        <v>3</v>
      </c>
      <c r="Q5" s="24" t="s">
        <v>1</v>
      </c>
      <c r="R5" s="24" t="s">
        <v>2</v>
      </c>
      <c r="S5" s="24" t="s">
        <v>3</v>
      </c>
      <c r="T5" s="24" t="s">
        <v>1</v>
      </c>
      <c r="U5" s="24" t="s">
        <v>2</v>
      </c>
      <c r="V5" s="24" t="s">
        <v>3</v>
      </c>
      <c r="W5" s="24" t="s">
        <v>1</v>
      </c>
      <c r="X5" s="24" t="s">
        <v>2</v>
      </c>
      <c r="Y5" s="24" t="s">
        <v>3</v>
      </c>
      <c r="Z5" s="24" t="s">
        <v>1</v>
      </c>
      <c r="AA5" s="24" t="s">
        <v>2</v>
      </c>
      <c r="AB5" s="24" t="s">
        <v>3</v>
      </c>
      <c r="AC5" s="24" t="s">
        <v>1</v>
      </c>
      <c r="AD5" s="24" t="s">
        <v>2</v>
      </c>
      <c r="AE5" s="24" t="s">
        <v>3</v>
      </c>
      <c r="AF5" s="24" t="s">
        <v>1</v>
      </c>
      <c r="AG5" s="24" t="s">
        <v>2</v>
      </c>
      <c r="AH5" s="24" t="s">
        <v>3</v>
      </c>
      <c r="AI5" s="24" t="s">
        <v>1</v>
      </c>
      <c r="AJ5" s="24" t="s">
        <v>2</v>
      </c>
      <c r="AK5" s="24" t="s">
        <v>3</v>
      </c>
    </row>
    <row r="6" spans="1:37" x14ac:dyDescent="0.2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44">
        <v>13</v>
      </c>
      <c r="N6" s="24">
        <v>14</v>
      </c>
      <c r="O6" s="24">
        <v>15</v>
      </c>
      <c r="P6" s="24">
        <v>16</v>
      </c>
      <c r="Q6" s="24">
        <v>17</v>
      </c>
      <c r="R6" s="24">
        <v>18</v>
      </c>
      <c r="S6" s="24">
        <v>19</v>
      </c>
      <c r="T6" s="24">
        <v>20</v>
      </c>
      <c r="U6" s="24">
        <v>21</v>
      </c>
      <c r="V6" s="24">
        <v>22</v>
      </c>
      <c r="W6" s="24">
        <v>23</v>
      </c>
      <c r="X6" s="24">
        <v>24</v>
      </c>
      <c r="Y6" s="24">
        <v>25</v>
      </c>
      <c r="Z6" s="24">
        <v>14</v>
      </c>
      <c r="AA6" s="24">
        <v>15</v>
      </c>
      <c r="AB6" s="24">
        <v>16</v>
      </c>
      <c r="AC6" s="24">
        <v>17</v>
      </c>
      <c r="AD6" s="24">
        <v>18</v>
      </c>
      <c r="AE6" s="24">
        <v>19</v>
      </c>
      <c r="AF6" s="24">
        <v>20</v>
      </c>
      <c r="AG6" s="24">
        <v>21</v>
      </c>
      <c r="AH6" s="24">
        <v>22</v>
      </c>
      <c r="AI6" s="24">
        <v>23</v>
      </c>
      <c r="AJ6" s="24">
        <v>24</v>
      </c>
      <c r="AK6" s="36">
        <v>25</v>
      </c>
    </row>
    <row r="7" spans="1:37" ht="15.75" x14ac:dyDescent="0.2">
      <c r="A7" s="18" t="s">
        <v>45</v>
      </c>
      <c r="B7" s="53">
        <v>10455</v>
      </c>
      <c r="C7" s="54">
        <v>11937</v>
      </c>
      <c r="D7" s="31">
        <f t="shared" ref="D7:D28" si="0">IF(B7=0,"",(C7-B7)*100/B7)</f>
        <v>14.17503586800574</v>
      </c>
      <c r="E7" s="53">
        <v>1991</v>
      </c>
      <c r="F7" s="55">
        <v>2285</v>
      </c>
      <c r="G7" s="9">
        <f t="shared" ref="G7:G28" si="1">IF(E7=0,"",(F7-E7)*100/E7)</f>
        <v>14.766449020592667</v>
      </c>
      <c r="H7" s="53">
        <v>8376</v>
      </c>
      <c r="I7" s="55">
        <v>9533</v>
      </c>
      <c r="J7" s="9">
        <f t="shared" ref="J7:J28" si="2">IF(H7=0,"",(I7-H7)*100/H7)</f>
        <v>13.813276026743075</v>
      </c>
      <c r="K7" s="53">
        <v>72</v>
      </c>
      <c r="L7" s="55">
        <v>117</v>
      </c>
      <c r="M7" s="9">
        <f t="shared" ref="M7:M28" si="3">IF(K7=0,"",(L7-K7)*100/K7)</f>
        <v>62.5</v>
      </c>
      <c r="N7" s="53">
        <v>8681</v>
      </c>
      <c r="O7" s="55">
        <v>9266</v>
      </c>
      <c r="P7" s="9">
        <f t="shared" ref="P7:P28" si="4">IF(N7=0,"",(O7-N7)*100/N7)</f>
        <v>6.7388549706255043</v>
      </c>
      <c r="Q7" s="53">
        <v>1896</v>
      </c>
      <c r="R7" s="56">
        <v>2176</v>
      </c>
      <c r="S7" s="9">
        <f t="shared" ref="S7:S28" si="5">IF(Q7=0,"",(R7-Q7)*100/Q7)</f>
        <v>14.767932489451477</v>
      </c>
      <c r="T7" s="53">
        <v>6692</v>
      </c>
      <c r="U7" s="53">
        <v>7019</v>
      </c>
      <c r="V7" s="9">
        <f t="shared" ref="V7:V28" si="6">IF(T7=0,"",(U7-T7)*100/T7)</f>
        <v>4.8864315600717276</v>
      </c>
      <c r="W7" s="53">
        <v>54</v>
      </c>
      <c r="X7" s="56">
        <v>59</v>
      </c>
      <c r="Y7" s="9">
        <f t="shared" ref="Y7:Y28" si="7">IF(W7=0,"",(X7-W7)*100/W7)</f>
        <v>9.2592592592592595</v>
      </c>
      <c r="Z7" s="53">
        <v>1247</v>
      </c>
      <c r="AA7" s="55">
        <v>2145</v>
      </c>
      <c r="AB7" s="9">
        <f t="shared" ref="AB7:AB28" si="8">IF(Z7=0,"",(AA7-Z7)*100/Z7)</f>
        <v>72.01283079390538</v>
      </c>
      <c r="AC7" s="53">
        <v>50</v>
      </c>
      <c r="AD7" s="56">
        <v>93</v>
      </c>
      <c r="AE7" s="9">
        <f t="shared" ref="AE7:AE28" si="9">IF(AC7=0,"",(AD7-AC7)*100/AC7)</f>
        <v>86</v>
      </c>
      <c r="AF7" s="53">
        <v>1151</v>
      </c>
      <c r="AG7" s="53">
        <v>2008</v>
      </c>
      <c r="AH7" s="9">
        <f t="shared" ref="AH7:AH28" si="10">IF(AF7=0,"",(AG7-AF7)*100/AF7)</f>
        <v>74.456993918331889</v>
      </c>
      <c r="AI7" s="53">
        <v>10</v>
      </c>
      <c r="AJ7" s="56">
        <v>38</v>
      </c>
      <c r="AK7" s="9">
        <f t="shared" ref="AK7:AK28" si="11">IF(AI7=0,"",(AJ7-AI7)*100/AI7)</f>
        <v>280</v>
      </c>
    </row>
    <row r="8" spans="1:37" ht="15.75" x14ac:dyDescent="0.2">
      <c r="A8" s="61" t="s">
        <v>124</v>
      </c>
      <c r="B8" s="53">
        <v>1284</v>
      </c>
      <c r="C8" s="54">
        <v>1140</v>
      </c>
      <c r="D8" s="31">
        <f t="shared" si="0"/>
        <v>-11.214953271028037</v>
      </c>
      <c r="E8" s="53">
        <v>130</v>
      </c>
      <c r="F8" s="57">
        <v>131</v>
      </c>
      <c r="G8" s="9">
        <f t="shared" si="1"/>
        <v>0.76923076923076927</v>
      </c>
      <c r="H8" s="53">
        <v>1140</v>
      </c>
      <c r="I8" s="57">
        <v>1002</v>
      </c>
      <c r="J8" s="9">
        <f t="shared" si="2"/>
        <v>-12.105263157894736</v>
      </c>
      <c r="K8" s="53">
        <v>2</v>
      </c>
      <c r="L8" s="55">
        <v>7</v>
      </c>
      <c r="M8" s="9">
        <f t="shared" si="3"/>
        <v>250</v>
      </c>
      <c r="N8" s="53">
        <v>962</v>
      </c>
      <c r="O8" s="57">
        <v>809</v>
      </c>
      <c r="P8" s="9">
        <f t="shared" si="4"/>
        <v>-15.904365904365905</v>
      </c>
      <c r="Q8" s="53">
        <v>121</v>
      </c>
      <c r="R8" s="56">
        <v>125</v>
      </c>
      <c r="S8" s="9">
        <f t="shared" si="5"/>
        <v>3.3057851239669422</v>
      </c>
      <c r="T8" s="53">
        <v>819</v>
      </c>
      <c r="U8" s="57">
        <v>681</v>
      </c>
      <c r="V8" s="9">
        <f t="shared" si="6"/>
        <v>-16.84981684981685</v>
      </c>
      <c r="W8" s="53">
        <v>2</v>
      </c>
      <c r="X8" s="56">
        <v>3</v>
      </c>
      <c r="Y8" s="9">
        <f t="shared" si="7"/>
        <v>50</v>
      </c>
      <c r="Z8" s="53">
        <v>207</v>
      </c>
      <c r="AA8" s="57">
        <v>293</v>
      </c>
      <c r="AB8" s="9">
        <f t="shared" si="8"/>
        <v>41.545893719806763</v>
      </c>
      <c r="AC8" s="53">
        <v>3</v>
      </c>
      <c r="AD8" s="56">
        <v>7</v>
      </c>
      <c r="AE8" s="9">
        <f t="shared" si="9"/>
        <v>133.33333333333334</v>
      </c>
      <c r="AF8" s="53">
        <v>203</v>
      </c>
      <c r="AG8" s="57">
        <v>281</v>
      </c>
      <c r="AH8" s="9">
        <f t="shared" si="10"/>
        <v>38.423645320197046</v>
      </c>
      <c r="AI8" s="53">
        <v>0</v>
      </c>
      <c r="AJ8" s="56">
        <v>3</v>
      </c>
      <c r="AK8" s="9" t="str">
        <f t="shared" si="11"/>
        <v/>
      </c>
    </row>
    <row r="9" spans="1:37" ht="15.75" x14ac:dyDescent="0.2">
      <c r="A9" s="18" t="s">
        <v>46</v>
      </c>
      <c r="B9" s="53">
        <v>1691</v>
      </c>
      <c r="C9" s="54">
        <v>2876</v>
      </c>
      <c r="D9" s="31">
        <f t="shared" si="0"/>
        <v>70.076877587226491</v>
      </c>
      <c r="E9" s="53">
        <v>119</v>
      </c>
      <c r="F9" s="57">
        <v>202</v>
      </c>
      <c r="G9" s="9">
        <f t="shared" si="1"/>
        <v>69.747899159663859</v>
      </c>
      <c r="H9" s="53">
        <v>1561</v>
      </c>
      <c r="I9" s="57">
        <v>2647</v>
      </c>
      <c r="J9" s="9">
        <f t="shared" si="2"/>
        <v>69.570787956438181</v>
      </c>
      <c r="K9" s="53">
        <v>11</v>
      </c>
      <c r="L9" s="55">
        <v>27</v>
      </c>
      <c r="M9" s="9">
        <f t="shared" si="3"/>
        <v>145.45454545454547</v>
      </c>
      <c r="N9" s="53">
        <v>1400</v>
      </c>
      <c r="O9" s="57">
        <v>1894</v>
      </c>
      <c r="P9" s="9">
        <f t="shared" si="4"/>
        <v>35.285714285714285</v>
      </c>
      <c r="Q9" s="53">
        <v>119</v>
      </c>
      <c r="R9" s="56">
        <v>195</v>
      </c>
      <c r="S9" s="9">
        <f t="shared" si="5"/>
        <v>63.865546218487395</v>
      </c>
      <c r="T9" s="53">
        <v>1269</v>
      </c>
      <c r="U9" s="57">
        <v>1684</v>
      </c>
      <c r="V9" s="9">
        <f t="shared" si="6"/>
        <v>32.702915681639084</v>
      </c>
      <c r="W9" s="53">
        <v>7</v>
      </c>
      <c r="X9" s="56">
        <v>14</v>
      </c>
      <c r="Y9" s="9">
        <f t="shared" si="7"/>
        <v>100</v>
      </c>
      <c r="Z9" s="53">
        <v>230</v>
      </c>
      <c r="AA9" s="57">
        <v>943</v>
      </c>
      <c r="AB9" s="9">
        <f t="shared" si="8"/>
        <v>310</v>
      </c>
      <c r="AC9" s="53">
        <v>0</v>
      </c>
      <c r="AD9" s="56">
        <v>12</v>
      </c>
      <c r="AE9" s="9" t="str">
        <f t="shared" si="9"/>
        <v/>
      </c>
      <c r="AF9" s="53">
        <v>227</v>
      </c>
      <c r="AG9" s="57">
        <v>917</v>
      </c>
      <c r="AH9" s="9">
        <f t="shared" si="10"/>
        <v>303.9647577092511</v>
      </c>
      <c r="AI9" s="53">
        <v>3</v>
      </c>
      <c r="AJ9" s="56">
        <v>13</v>
      </c>
      <c r="AK9" s="9">
        <f t="shared" si="11"/>
        <v>333.33333333333331</v>
      </c>
    </row>
    <row r="10" spans="1:37" ht="15.75" x14ac:dyDescent="0.2">
      <c r="A10" s="18" t="s">
        <v>90</v>
      </c>
      <c r="B10" s="53">
        <v>406</v>
      </c>
      <c r="C10" s="54">
        <v>468</v>
      </c>
      <c r="D10" s="31">
        <f t="shared" si="0"/>
        <v>15.270935960591133</v>
      </c>
      <c r="E10" s="53">
        <v>63</v>
      </c>
      <c r="F10" s="55">
        <v>116</v>
      </c>
      <c r="G10" s="9">
        <f t="shared" si="1"/>
        <v>84.126984126984127</v>
      </c>
      <c r="H10" s="53">
        <v>343</v>
      </c>
      <c r="I10" s="55">
        <v>350</v>
      </c>
      <c r="J10" s="9">
        <f t="shared" si="2"/>
        <v>2.0408163265306123</v>
      </c>
      <c r="K10" s="53">
        <v>0</v>
      </c>
      <c r="L10" s="55">
        <v>2</v>
      </c>
      <c r="M10" s="9" t="str">
        <f t="shared" si="3"/>
        <v/>
      </c>
      <c r="N10" s="53">
        <v>291</v>
      </c>
      <c r="O10" s="55">
        <v>388</v>
      </c>
      <c r="P10" s="9">
        <f t="shared" si="4"/>
        <v>33.333333333333336</v>
      </c>
      <c r="Q10" s="53">
        <v>53</v>
      </c>
      <c r="R10" s="56">
        <v>108</v>
      </c>
      <c r="S10" s="9">
        <f t="shared" si="5"/>
        <v>103.77358490566037</v>
      </c>
      <c r="T10" s="53">
        <v>237</v>
      </c>
      <c r="U10" s="55">
        <v>278</v>
      </c>
      <c r="V10" s="9">
        <f t="shared" si="6"/>
        <v>17.299578059071731</v>
      </c>
      <c r="W10" s="53">
        <v>0</v>
      </c>
      <c r="X10" s="56">
        <v>2</v>
      </c>
      <c r="Y10" s="9" t="str">
        <f t="shared" si="7"/>
        <v/>
      </c>
      <c r="Z10" s="53">
        <v>60</v>
      </c>
      <c r="AA10" s="55">
        <v>21</v>
      </c>
      <c r="AB10" s="9">
        <f t="shared" si="8"/>
        <v>-65</v>
      </c>
      <c r="AC10" s="53">
        <v>3</v>
      </c>
      <c r="AD10" s="56">
        <v>0</v>
      </c>
      <c r="AE10" s="9">
        <f t="shared" si="9"/>
        <v>-100</v>
      </c>
      <c r="AF10" s="53">
        <v>56</v>
      </c>
      <c r="AG10" s="55">
        <v>21</v>
      </c>
      <c r="AH10" s="9">
        <f t="shared" si="10"/>
        <v>-62.5</v>
      </c>
      <c r="AI10" s="53">
        <v>0</v>
      </c>
      <c r="AJ10" s="56">
        <v>0</v>
      </c>
      <c r="AK10" s="9" t="str">
        <f t="shared" si="11"/>
        <v/>
      </c>
    </row>
    <row r="11" spans="1:37" ht="15.75" x14ac:dyDescent="0.2">
      <c r="A11" s="18" t="s">
        <v>91</v>
      </c>
      <c r="B11" s="53">
        <v>358</v>
      </c>
      <c r="C11" s="54">
        <v>486</v>
      </c>
      <c r="D11" s="31">
        <f t="shared" si="0"/>
        <v>35.754189944134076</v>
      </c>
      <c r="E11" s="53">
        <v>78</v>
      </c>
      <c r="F11" s="55">
        <v>112</v>
      </c>
      <c r="G11" s="9">
        <f t="shared" si="1"/>
        <v>43.589743589743591</v>
      </c>
      <c r="H11" s="53">
        <v>268</v>
      </c>
      <c r="I11" s="55">
        <v>365</v>
      </c>
      <c r="J11" s="9">
        <f t="shared" si="2"/>
        <v>36.194029850746269</v>
      </c>
      <c r="K11" s="53">
        <v>12</v>
      </c>
      <c r="L11" s="55">
        <v>8</v>
      </c>
      <c r="M11" s="9">
        <f t="shared" si="3"/>
        <v>-33.333333333333336</v>
      </c>
      <c r="N11" s="53">
        <v>282</v>
      </c>
      <c r="O11" s="55">
        <v>312</v>
      </c>
      <c r="P11" s="9">
        <f t="shared" si="4"/>
        <v>10.638297872340425</v>
      </c>
      <c r="Q11" s="53">
        <v>77</v>
      </c>
      <c r="R11" s="56">
        <v>107</v>
      </c>
      <c r="S11" s="9">
        <f t="shared" si="5"/>
        <v>38.961038961038959</v>
      </c>
      <c r="T11" s="53">
        <v>197</v>
      </c>
      <c r="U11" s="55">
        <v>204</v>
      </c>
      <c r="V11" s="9">
        <f t="shared" si="6"/>
        <v>3.5532994923857868</v>
      </c>
      <c r="W11" s="53">
        <v>6</v>
      </c>
      <c r="X11" s="56">
        <v>0</v>
      </c>
      <c r="Y11" s="9">
        <f t="shared" si="7"/>
        <v>-100</v>
      </c>
      <c r="Z11" s="53">
        <v>28</v>
      </c>
      <c r="AA11" s="55">
        <v>115</v>
      </c>
      <c r="AB11" s="9">
        <f t="shared" si="8"/>
        <v>310.71428571428572</v>
      </c>
      <c r="AC11" s="53">
        <v>0</v>
      </c>
      <c r="AD11" s="56">
        <v>5</v>
      </c>
      <c r="AE11" s="9" t="str">
        <f t="shared" si="9"/>
        <v/>
      </c>
      <c r="AF11" s="53">
        <v>23</v>
      </c>
      <c r="AG11" s="55">
        <v>102</v>
      </c>
      <c r="AH11" s="9">
        <f t="shared" si="10"/>
        <v>343.47826086956519</v>
      </c>
      <c r="AI11" s="53">
        <v>2</v>
      </c>
      <c r="AJ11" s="56">
        <v>8</v>
      </c>
      <c r="AK11" s="9">
        <f t="shared" si="11"/>
        <v>300</v>
      </c>
    </row>
    <row r="12" spans="1:37" ht="15.75" x14ac:dyDescent="0.2">
      <c r="A12" s="18" t="s">
        <v>92</v>
      </c>
      <c r="B12" s="53">
        <v>925</v>
      </c>
      <c r="C12" s="51">
        <v>1018</v>
      </c>
      <c r="D12" s="31">
        <f t="shared" si="0"/>
        <v>10.054054054054054</v>
      </c>
      <c r="E12" s="53">
        <v>161</v>
      </c>
      <c r="F12" s="57">
        <v>195</v>
      </c>
      <c r="G12" s="12">
        <f t="shared" si="1"/>
        <v>21.118012422360248</v>
      </c>
      <c r="H12" s="53">
        <v>760</v>
      </c>
      <c r="I12" s="55">
        <v>817</v>
      </c>
      <c r="J12" s="12">
        <f t="shared" si="2"/>
        <v>7.5</v>
      </c>
      <c r="K12" s="53">
        <v>4</v>
      </c>
      <c r="L12" s="55">
        <v>6</v>
      </c>
      <c r="M12" s="12">
        <f t="shared" si="3"/>
        <v>50</v>
      </c>
      <c r="N12" s="53">
        <v>808</v>
      </c>
      <c r="O12" s="55">
        <v>799</v>
      </c>
      <c r="P12" s="12">
        <f t="shared" si="4"/>
        <v>-1.113861386138614</v>
      </c>
      <c r="Q12" s="53">
        <v>157</v>
      </c>
      <c r="R12" s="58">
        <v>180</v>
      </c>
      <c r="S12" s="12">
        <f t="shared" si="5"/>
        <v>14.64968152866242</v>
      </c>
      <c r="T12" s="53">
        <v>648</v>
      </c>
      <c r="U12" s="55">
        <v>615</v>
      </c>
      <c r="V12" s="12">
        <f t="shared" si="6"/>
        <v>-5.0925925925925926</v>
      </c>
      <c r="W12" s="53">
        <v>2</v>
      </c>
      <c r="X12" s="58">
        <v>4</v>
      </c>
      <c r="Y12" s="12">
        <f t="shared" si="7"/>
        <v>100</v>
      </c>
      <c r="Z12" s="53">
        <v>114</v>
      </c>
      <c r="AA12" s="55">
        <v>131</v>
      </c>
      <c r="AB12" s="12">
        <f t="shared" si="8"/>
        <v>14.912280701754385</v>
      </c>
      <c r="AC12" s="53">
        <v>3</v>
      </c>
      <c r="AD12" s="58">
        <v>9</v>
      </c>
      <c r="AE12" s="12">
        <f t="shared" si="9"/>
        <v>200</v>
      </c>
      <c r="AF12" s="53">
        <v>91</v>
      </c>
      <c r="AG12" s="55">
        <v>121</v>
      </c>
      <c r="AH12" s="12">
        <f t="shared" si="10"/>
        <v>32.967032967032964</v>
      </c>
      <c r="AI12" s="53">
        <v>1</v>
      </c>
      <c r="AJ12" s="58">
        <v>0</v>
      </c>
      <c r="AK12" s="12">
        <f t="shared" si="11"/>
        <v>-100</v>
      </c>
    </row>
    <row r="13" spans="1:37" ht="15.75" x14ac:dyDescent="0.2">
      <c r="A13" s="18" t="s">
        <v>93</v>
      </c>
      <c r="B13" s="53">
        <v>272</v>
      </c>
      <c r="C13" s="54">
        <v>356</v>
      </c>
      <c r="D13" s="31">
        <f t="shared" si="0"/>
        <v>30.882352941176471</v>
      </c>
      <c r="E13" s="53">
        <v>88</v>
      </c>
      <c r="F13" s="55">
        <v>97</v>
      </c>
      <c r="G13" s="9">
        <f t="shared" si="1"/>
        <v>10.227272727272727</v>
      </c>
      <c r="H13" s="53">
        <v>183</v>
      </c>
      <c r="I13" s="55">
        <v>252</v>
      </c>
      <c r="J13" s="9">
        <f t="shared" si="2"/>
        <v>37.704918032786885</v>
      </c>
      <c r="K13" s="53">
        <v>1</v>
      </c>
      <c r="L13" s="55">
        <v>7</v>
      </c>
      <c r="M13" s="9">
        <f t="shared" si="3"/>
        <v>600</v>
      </c>
      <c r="N13" s="53">
        <v>219</v>
      </c>
      <c r="O13" s="55">
        <v>273</v>
      </c>
      <c r="P13" s="9">
        <f t="shared" si="4"/>
        <v>24.657534246575342</v>
      </c>
      <c r="Q13" s="53">
        <v>84</v>
      </c>
      <c r="R13" s="56">
        <v>94</v>
      </c>
      <c r="S13" s="9">
        <f t="shared" si="5"/>
        <v>11.904761904761905</v>
      </c>
      <c r="T13" s="53">
        <v>135</v>
      </c>
      <c r="U13" s="55">
        <v>177</v>
      </c>
      <c r="V13" s="9">
        <f t="shared" si="6"/>
        <v>31.111111111111111</v>
      </c>
      <c r="W13" s="53">
        <v>0</v>
      </c>
      <c r="X13" s="56">
        <v>2</v>
      </c>
      <c r="Y13" s="9" t="str">
        <f t="shared" si="7"/>
        <v/>
      </c>
      <c r="Z13" s="53">
        <v>28</v>
      </c>
      <c r="AA13" s="55">
        <v>70</v>
      </c>
      <c r="AB13" s="9">
        <f t="shared" si="8"/>
        <v>150</v>
      </c>
      <c r="AC13" s="53">
        <v>3</v>
      </c>
      <c r="AD13" s="56">
        <v>6</v>
      </c>
      <c r="AE13" s="9">
        <f t="shared" si="9"/>
        <v>100</v>
      </c>
      <c r="AF13" s="53">
        <v>25</v>
      </c>
      <c r="AG13" s="55">
        <v>60</v>
      </c>
      <c r="AH13" s="9">
        <f t="shared" si="10"/>
        <v>140</v>
      </c>
      <c r="AI13" s="53">
        <v>0</v>
      </c>
      <c r="AJ13" s="56">
        <v>4</v>
      </c>
      <c r="AK13" s="9" t="str">
        <f t="shared" si="11"/>
        <v/>
      </c>
    </row>
    <row r="14" spans="1:37" ht="15.75" x14ac:dyDescent="0.2">
      <c r="A14" s="18" t="s">
        <v>88</v>
      </c>
      <c r="B14" s="53">
        <v>499</v>
      </c>
      <c r="C14" s="54">
        <v>587</v>
      </c>
      <c r="D14" s="31">
        <f t="shared" si="0"/>
        <v>17.635270541082164</v>
      </c>
      <c r="E14" s="53">
        <v>113</v>
      </c>
      <c r="F14" s="55">
        <v>140</v>
      </c>
      <c r="G14" s="9">
        <f t="shared" si="1"/>
        <v>23.893805309734514</v>
      </c>
      <c r="H14" s="53">
        <v>380</v>
      </c>
      <c r="I14" s="55">
        <v>441</v>
      </c>
      <c r="J14" s="9">
        <f t="shared" si="2"/>
        <v>16.05263157894737</v>
      </c>
      <c r="K14" s="53">
        <v>6</v>
      </c>
      <c r="L14" s="55">
        <v>6</v>
      </c>
      <c r="M14" s="9">
        <f t="shared" si="3"/>
        <v>0</v>
      </c>
      <c r="N14" s="53">
        <v>461</v>
      </c>
      <c r="O14" s="55">
        <v>513</v>
      </c>
      <c r="P14" s="9">
        <f t="shared" si="4"/>
        <v>11.279826464208243</v>
      </c>
      <c r="Q14" s="53">
        <v>110</v>
      </c>
      <c r="R14" s="56">
        <v>136</v>
      </c>
      <c r="S14" s="9">
        <f t="shared" si="5"/>
        <v>23.636363636363637</v>
      </c>
      <c r="T14" s="53">
        <v>346</v>
      </c>
      <c r="U14" s="55">
        <v>374</v>
      </c>
      <c r="V14" s="9">
        <f t="shared" si="6"/>
        <v>8.0924855491329488</v>
      </c>
      <c r="W14" s="53">
        <v>5</v>
      </c>
      <c r="X14" s="56">
        <v>2</v>
      </c>
      <c r="Y14" s="9">
        <f t="shared" si="7"/>
        <v>-60</v>
      </c>
      <c r="Z14" s="53">
        <v>30</v>
      </c>
      <c r="AA14" s="55">
        <v>64</v>
      </c>
      <c r="AB14" s="9">
        <f t="shared" si="8"/>
        <v>113.33333333333333</v>
      </c>
      <c r="AC14" s="53">
        <v>1</v>
      </c>
      <c r="AD14" s="56">
        <v>4</v>
      </c>
      <c r="AE14" s="9">
        <f t="shared" si="9"/>
        <v>300</v>
      </c>
      <c r="AF14" s="53">
        <v>29</v>
      </c>
      <c r="AG14" s="55">
        <v>59</v>
      </c>
      <c r="AH14" s="9">
        <f t="shared" si="10"/>
        <v>103.44827586206897</v>
      </c>
      <c r="AI14" s="53">
        <v>0</v>
      </c>
      <c r="AJ14" s="56">
        <v>1</v>
      </c>
      <c r="AK14" s="9" t="str">
        <f t="shared" si="11"/>
        <v/>
      </c>
    </row>
    <row r="15" spans="1:37" ht="15.75" x14ac:dyDescent="0.2">
      <c r="A15" s="18" t="s">
        <v>94</v>
      </c>
      <c r="B15" s="53">
        <v>642</v>
      </c>
      <c r="C15" s="54">
        <v>721</v>
      </c>
      <c r="D15" s="31">
        <f t="shared" si="0"/>
        <v>12.305295950155763</v>
      </c>
      <c r="E15" s="53">
        <v>173</v>
      </c>
      <c r="F15" s="55">
        <v>229</v>
      </c>
      <c r="G15" s="9">
        <f t="shared" si="1"/>
        <v>32.369942196531795</v>
      </c>
      <c r="H15" s="53">
        <v>462</v>
      </c>
      <c r="I15" s="55">
        <v>486</v>
      </c>
      <c r="J15" s="9">
        <f t="shared" si="2"/>
        <v>5.1948051948051948</v>
      </c>
      <c r="K15" s="53">
        <v>7</v>
      </c>
      <c r="L15" s="55">
        <v>6</v>
      </c>
      <c r="M15" s="9">
        <f t="shared" si="3"/>
        <v>-14.285714285714286</v>
      </c>
      <c r="N15" s="53">
        <v>520</v>
      </c>
      <c r="O15" s="55">
        <v>607</v>
      </c>
      <c r="P15" s="9">
        <f t="shared" si="4"/>
        <v>16.73076923076923</v>
      </c>
      <c r="Q15" s="53">
        <v>166</v>
      </c>
      <c r="R15" s="56">
        <v>215</v>
      </c>
      <c r="S15" s="9">
        <f t="shared" si="5"/>
        <v>29.518072289156628</v>
      </c>
      <c r="T15" s="53">
        <v>348</v>
      </c>
      <c r="U15" s="55">
        <v>389</v>
      </c>
      <c r="V15" s="9">
        <f t="shared" si="6"/>
        <v>11.781609195402298</v>
      </c>
      <c r="W15" s="53">
        <v>6</v>
      </c>
      <c r="X15" s="56">
        <v>3</v>
      </c>
      <c r="Y15" s="9">
        <f t="shared" si="7"/>
        <v>-50</v>
      </c>
      <c r="Z15" s="53">
        <v>115</v>
      </c>
      <c r="AA15" s="55">
        <v>113</v>
      </c>
      <c r="AB15" s="9">
        <f t="shared" si="8"/>
        <v>-1.7391304347826086</v>
      </c>
      <c r="AC15" s="53">
        <v>5</v>
      </c>
      <c r="AD15" s="56">
        <v>13</v>
      </c>
      <c r="AE15" s="9">
        <f t="shared" si="9"/>
        <v>160</v>
      </c>
      <c r="AF15" s="53">
        <v>108</v>
      </c>
      <c r="AG15" s="55">
        <v>97</v>
      </c>
      <c r="AH15" s="9">
        <f t="shared" si="10"/>
        <v>-10.185185185185185</v>
      </c>
      <c r="AI15" s="53">
        <v>1</v>
      </c>
      <c r="AJ15" s="56">
        <v>3</v>
      </c>
      <c r="AK15" s="9">
        <f t="shared" si="11"/>
        <v>200</v>
      </c>
    </row>
    <row r="16" spans="1:37" ht="15.75" x14ac:dyDescent="0.2">
      <c r="A16" s="18" t="s">
        <v>89</v>
      </c>
      <c r="B16" s="53">
        <v>379</v>
      </c>
      <c r="C16" s="54">
        <v>302</v>
      </c>
      <c r="D16" s="31">
        <f t="shared" si="0"/>
        <v>-20.316622691292874</v>
      </c>
      <c r="E16" s="53">
        <v>114</v>
      </c>
      <c r="F16" s="55">
        <v>71</v>
      </c>
      <c r="G16" s="9">
        <f t="shared" si="1"/>
        <v>-37.719298245614034</v>
      </c>
      <c r="H16" s="53">
        <v>263</v>
      </c>
      <c r="I16" s="55">
        <v>227</v>
      </c>
      <c r="J16" s="9">
        <f t="shared" si="2"/>
        <v>-13.688212927756654</v>
      </c>
      <c r="K16" s="53">
        <v>0</v>
      </c>
      <c r="L16" s="55">
        <v>4</v>
      </c>
      <c r="M16" s="9" t="str">
        <f t="shared" si="3"/>
        <v/>
      </c>
      <c r="N16" s="53">
        <v>278</v>
      </c>
      <c r="O16" s="55">
        <v>205</v>
      </c>
      <c r="P16" s="9">
        <f t="shared" si="4"/>
        <v>-26.258992805755394</v>
      </c>
      <c r="Q16" s="53">
        <v>103</v>
      </c>
      <c r="R16" s="56">
        <v>66</v>
      </c>
      <c r="S16" s="9">
        <f t="shared" si="5"/>
        <v>-35.922330097087375</v>
      </c>
      <c r="T16" s="53">
        <v>173</v>
      </c>
      <c r="U16" s="55">
        <v>137</v>
      </c>
      <c r="V16" s="9">
        <f t="shared" si="6"/>
        <v>-20.809248554913296</v>
      </c>
      <c r="W16" s="53">
        <v>0</v>
      </c>
      <c r="X16" s="56">
        <v>2</v>
      </c>
      <c r="Y16" s="9" t="str">
        <f t="shared" si="7"/>
        <v/>
      </c>
      <c r="Z16" s="53">
        <v>84</v>
      </c>
      <c r="AA16" s="55">
        <v>96</v>
      </c>
      <c r="AB16" s="9">
        <f t="shared" si="8"/>
        <v>14.285714285714286</v>
      </c>
      <c r="AC16" s="53">
        <v>6</v>
      </c>
      <c r="AD16" s="56">
        <v>7</v>
      </c>
      <c r="AE16" s="9">
        <f t="shared" si="9"/>
        <v>16.666666666666668</v>
      </c>
      <c r="AF16" s="53">
        <v>78</v>
      </c>
      <c r="AG16" s="55">
        <v>88</v>
      </c>
      <c r="AH16" s="9">
        <f t="shared" si="10"/>
        <v>12.820512820512821</v>
      </c>
      <c r="AI16" s="53">
        <v>0</v>
      </c>
      <c r="AJ16" s="56">
        <v>1</v>
      </c>
      <c r="AK16" s="9" t="str">
        <f t="shared" si="11"/>
        <v/>
      </c>
    </row>
    <row r="17" spans="1:37" ht="15.75" x14ac:dyDescent="0.2">
      <c r="A17" s="18" t="s">
        <v>95</v>
      </c>
      <c r="B17" s="53">
        <v>601</v>
      </c>
      <c r="C17" s="54">
        <v>679</v>
      </c>
      <c r="D17" s="31">
        <f t="shared" si="0"/>
        <v>12.9783693843594</v>
      </c>
      <c r="E17" s="53">
        <v>159</v>
      </c>
      <c r="F17" s="55">
        <v>230</v>
      </c>
      <c r="G17" s="9">
        <f t="shared" si="1"/>
        <v>44.654088050314463</v>
      </c>
      <c r="H17" s="53">
        <v>440</v>
      </c>
      <c r="I17" s="55">
        <v>445</v>
      </c>
      <c r="J17" s="9">
        <f t="shared" si="2"/>
        <v>1.1363636363636365</v>
      </c>
      <c r="K17" s="53">
        <v>2</v>
      </c>
      <c r="L17" s="55">
        <v>3</v>
      </c>
      <c r="M17" s="9">
        <f t="shared" si="3"/>
        <v>50</v>
      </c>
      <c r="N17" s="53">
        <v>496</v>
      </c>
      <c r="O17" s="55">
        <v>583</v>
      </c>
      <c r="P17" s="9">
        <f t="shared" si="4"/>
        <v>17.54032258064516</v>
      </c>
      <c r="Q17" s="53">
        <v>142</v>
      </c>
      <c r="R17" s="56">
        <v>213</v>
      </c>
      <c r="S17" s="9">
        <f t="shared" si="5"/>
        <v>50</v>
      </c>
      <c r="T17" s="53">
        <v>352</v>
      </c>
      <c r="U17" s="55">
        <v>366</v>
      </c>
      <c r="V17" s="9">
        <f t="shared" si="6"/>
        <v>3.9772727272727271</v>
      </c>
      <c r="W17" s="53">
        <v>2</v>
      </c>
      <c r="X17" s="56">
        <v>2</v>
      </c>
      <c r="Y17" s="9">
        <f t="shared" si="7"/>
        <v>0</v>
      </c>
      <c r="Z17" s="53">
        <v>101</v>
      </c>
      <c r="AA17" s="55">
        <v>76</v>
      </c>
      <c r="AB17" s="9">
        <f t="shared" si="8"/>
        <v>-24.752475247524753</v>
      </c>
      <c r="AC17" s="53">
        <v>13</v>
      </c>
      <c r="AD17" s="56">
        <v>8</v>
      </c>
      <c r="AE17" s="9">
        <f t="shared" si="9"/>
        <v>-38.46153846153846</v>
      </c>
      <c r="AF17" s="53">
        <v>78</v>
      </c>
      <c r="AG17" s="55">
        <v>67</v>
      </c>
      <c r="AH17" s="9">
        <f t="shared" si="10"/>
        <v>-14.102564102564102</v>
      </c>
      <c r="AI17" s="53">
        <v>2</v>
      </c>
      <c r="AJ17" s="56">
        <v>1</v>
      </c>
      <c r="AK17" s="9">
        <f t="shared" si="11"/>
        <v>-50</v>
      </c>
    </row>
    <row r="18" spans="1:37" ht="15.75" x14ac:dyDescent="0.2">
      <c r="A18" s="18" t="s">
        <v>100</v>
      </c>
      <c r="B18" s="53">
        <v>434</v>
      </c>
      <c r="C18" s="54">
        <v>383</v>
      </c>
      <c r="D18" s="31">
        <f t="shared" si="0"/>
        <v>-11.751152073732719</v>
      </c>
      <c r="E18" s="53">
        <v>131</v>
      </c>
      <c r="F18" s="55">
        <v>129</v>
      </c>
      <c r="G18" s="9">
        <f t="shared" si="1"/>
        <v>-1.5267175572519085</v>
      </c>
      <c r="H18" s="53">
        <v>302</v>
      </c>
      <c r="I18" s="55">
        <v>250</v>
      </c>
      <c r="J18" s="9">
        <f t="shared" si="2"/>
        <v>-17.218543046357617</v>
      </c>
      <c r="K18" s="53">
        <v>1</v>
      </c>
      <c r="L18" s="55">
        <v>4</v>
      </c>
      <c r="M18" s="9">
        <f t="shared" si="3"/>
        <v>300</v>
      </c>
      <c r="N18" s="53">
        <v>386</v>
      </c>
      <c r="O18" s="55">
        <v>336</v>
      </c>
      <c r="P18" s="9">
        <f t="shared" si="4"/>
        <v>-12.953367875647668</v>
      </c>
      <c r="Q18" s="53">
        <v>130</v>
      </c>
      <c r="R18" s="56">
        <v>125</v>
      </c>
      <c r="S18" s="9">
        <f t="shared" si="5"/>
        <v>-3.8461538461538463</v>
      </c>
      <c r="T18" s="53">
        <v>255</v>
      </c>
      <c r="U18" s="55">
        <v>209</v>
      </c>
      <c r="V18" s="9">
        <f t="shared" si="6"/>
        <v>-18.03921568627451</v>
      </c>
      <c r="W18" s="53">
        <v>1</v>
      </c>
      <c r="X18" s="56">
        <v>2</v>
      </c>
      <c r="Y18" s="9">
        <f t="shared" si="7"/>
        <v>100</v>
      </c>
      <c r="Z18" s="53">
        <v>40</v>
      </c>
      <c r="AA18" s="55">
        <v>30</v>
      </c>
      <c r="AB18" s="9">
        <f t="shared" si="8"/>
        <v>-25</v>
      </c>
      <c r="AC18" s="53">
        <v>0</v>
      </c>
      <c r="AD18" s="56">
        <v>1</v>
      </c>
      <c r="AE18" s="9" t="str">
        <f t="shared" si="9"/>
        <v/>
      </c>
      <c r="AF18" s="53">
        <v>39</v>
      </c>
      <c r="AG18" s="55">
        <v>29</v>
      </c>
      <c r="AH18" s="9">
        <f t="shared" si="10"/>
        <v>-25.641025641025642</v>
      </c>
      <c r="AI18" s="53">
        <v>0</v>
      </c>
      <c r="AJ18" s="56">
        <v>0</v>
      </c>
      <c r="AK18" s="9" t="str">
        <f t="shared" si="11"/>
        <v/>
      </c>
    </row>
    <row r="19" spans="1:37" ht="15.75" x14ac:dyDescent="0.2">
      <c r="A19" s="18" t="s">
        <v>96</v>
      </c>
      <c r="B19" s="53">
        <v>321</v>
      </c>
      <c r="C19" s="54">
        <v>374</v>
      </c>
      <c r="D19" s="31">
        <f t="shared" si="0"/>
        <v>16.510903426791277</v>
      </c>
      <c r="E19" s="53">
        <v>128</v>
      </c>
      <c r="F19" s="55">
        <v>100</v>
      </c>
      <c r="G19" s="9">
        <f t="shared" si="1"/>
        <v>-21.875</v>
      </c>
      <c r="H19" s="53">
        <v>190</v>
      </c>
      <c r="I19" s="55">
        <v>269</v>
      </c>
      <c r="J19" s="9">
        <f t="shared" si="2"/>
        <v>41.578947368421055</v>
      </c>
      <c r="K19" s="53">
        <v>3</v>
      </c>
      <c r="L19" s="55">
        <v>5</v>
      </c>
      <c r="M19" s="9">
        <f t="shared" si="3"/>
        <v>66.666666666666671</v>
      </c>
      <c r="N19" s="53">
        <v>280</v>
      </c>
      <c r="O19" s="55">
        <v>319</v>
      </c>
      <c r="P19" s="9">
        <f t="shared" si="4"/>
        <v>13.928571428571429</v>
      </c>
      <c r="Q19" s="53">
        <v>121</v>
      </c>
      <c r="R19" s="56">
        <v>95</v>
      </c>
      <c r="S19" s="9">
        <f t="shared" si="5"/>
        <v>-21.487603305785125</v>
      </c>
      <c r="T19" s="53">
        <v>157</v>
      </c>
      <c r="U19" s="55">
        <v>219</v>
      </c>
      <c r="V19" s="9">
        <f t="shared" si="6"/>
        <v>39.490445859872608</v>
      </c>
      <c r="W19" s="53">
        <v>2</v>
      </c>
      <c r="X19" s="56">
        <v>5</v>
      </c>
      <c r="Y19" s="9">
        <f t="shared" si="7"/>
        <v>150</v>
      </c>
      <c r="Z19" s="53">
        <v>25</v>
      </c>
      <c r="AA19" s="55">
        <v>20</v>
      </c>
      <c r="AB19" s="9">
        <f t="shared" si="8"/>
        <v>-20</v>
      </c>
      <c r="AC19" s="53">
        <v>2</v>
      </c>
      <c r="AD19" s="56">
        <v>5</v>
      </c>
      <c r="AE19" s="9">
        <f t="shared" si="9"/>
        <v>150</v>
      </c>
      <c r="AF19" s="53">
        <v>22</v>
      </c>
      <c r="AG19" s="55">
        <v>15</v>
      </c>
      <c r="AH19" s="9">
        <f t="shared" si="10"/>
        <v>-31.818181818181817</v>
      </c>
      <c r="AI19" s="53">
        <v>1</v>
      </c>
      <c r="AJ19" s="56">
        <v>0</v>
      </c>
      <c r="AK19" s="9">
        <f t="shared" si="11"/>
        <v>-100</v>
      </c>
    </row>
    <row r="20" spans="1:37" ht="15.75" x14ac:dyDescent="0.2">
      <c r="A20" s="18" t="s">
        <v>97</v>
      </c>
      <c r="B20" s="53">
        <v>334</v>
      </c>
      <c r="C20" s="54">
        <v>361</v>
      </c>
      <c r="D20" s="31">
        <f t="shared" si="0"/>
        <v>8.0838323353293422</v>
      </c>
      <c r="E20" s="53">
        <v>66</v>
      </c>
      <c r="F20" s="55">
        <v>68</v>
      </c>
      <c r="G20" s="9">
        <f t="shared" si="1"/>
        <v>3.0303030303030303</v>
      </c>
      <c r="H20" s="53">
        <v>268</v>
      </c>
      <c r="I20" s="55">
        <v>293</v>
      </c>
      <c r="J20" s="9">
        <f t="shared" si="2"/>
        <v>9.3283582089552244</v>
      </c>
      <c r="K20" s="53">
        <v>0</v>
      </c>
      <c r="L20" s="55">
        <v>0</v>
      </c>
      <c r="M20" s="9" t="str">
        <f t="shared" si="3"/>
        <v/>
      </c>
      <c r="N20" s="53">
        <v>280</v>
      </c>
      <c r="O20" s="55">
        <v>311</v>
      </c>
      <c r="P20" s="9">
        <f t="shared" si="4"/>
        <v>11.071428571428571</v>
      </c>
      <c r="Q20" s="53">
        <v>62</v>
      </c>
      <c r="R20" s="56">
        <v>67</v>
      </c>
      <c r="S20" s="9">
        <f t="shared" si="5"/>
        <v>8.064516129032258</v>
      </c>
      <c r="T20" s="53">
        <v>217</v>
      </c>
      <c r="U20" s="55">
        <v>244</v>
      </c>
      <c r="V20" s="9">
        <f t="shared" si="6"/>
        <v>12.442396313364055</v>
      </c>
      <c r="W20" s="53">
        <v>0</v>
      </c>
      <c r="X20" s="56">
        <v>0</v>
      </c>
      <c r="Y20" s="9" t="str">
        <f t="shared" si="7"/>
        <v/>
      </c>
      <c r="Z20" s="53">
        <v>28</v>
      </c>
      <c r="AA20" s="55">
        <v>19</v>
      </c>
      <c r="AB20" s="9">
        <f t="shared" si="8"/>
        <v>-32.142857142857146</v>
      </c>
      <c r="AC20" s="53">
        <v>3</v>
      </c>
      <c r="AD20" s="56">
        <v>0</v>
      </c>
      <c r="AE20" s="9">
        <f t="shared" si="9"/>
        <v>-100</v>
      </c>
      <c r="AF20" s="53">
        <v>25</v>
      </c>
      <c r="AG20" s="55">
        <v>19</v>
      </c>
      <c r="AH20" s="9">
        <f t="shared" si="10"/>
        <v>-24</v>
      </c>
      <c r="AI20" s="53">
        <v>0</v>
      </c>
      <c r="AJ20" s="56">
        <v>0</v>
      </c>
      <c r="AK20" s="9" t="str">
        <f t="shared" si="11"/>
        <v/>
      </c>
    </row>
    <row r="21" spans="1:37" ht="15.75" x14ac:dyDescent="0.2">
      <c r="A21" s="18" t="s">
        <v>98</v>
      </c>
      <c r="B21" s="53">
        <v>415</v>
      </c>
      <c r="C21" s="54">
        <v>344</v>
      </c>
      <c r="D21" s="31">
        <f t="shared" si="0"/>
        <v>-17.108433734939759</v>
      </c>
      <c r="E21" s="53">
        <v>103</v>
      </c>
      <c r="F21" s="55">
        <v>103</v>
      </c>
      <c r="G21" s="9">
        <f t="shared" si="1"/>
        <v>0</v>
      </c>
      <c r="H21" s="53">
        <v>311</v>
      </c>
      <c r="I21" s="55">
        <v>238</v>
      </c>
      <c r="J21" s="9">
        <f t="shared" si="2"/>
        <v>-23.472668810289388</v>
      </c>
      <c r="K21" s="53">
        <v>1</v>
      </c>
      <c r="L21" s="55">
        <v>3</v>
      </c>
      <c r="M21" s="9">
        <f t="shared" si="3"/>
        <v>200</v>
      </c>
      <c r="N21" s="53">
        <v>324</v>
      </c>
      <c r="O21" s="55">
        <v>283</v>
      </c>
      <c r="P21" s="9">
        <f t="shared" si="4"/>
        <v>-12.654320987654321</v>
      </c>
      <c r="Q21" s="53">
        <v>98</v>
      </c>
      <c r="R21" s="56">
        <v>96</v>
      </c>
      <c r="S21" s="9">
        <f t="shared" si="5"/>
        <v>-2.0408163265306123</v>
      </c>
      <c r="T21" s="53">
        <v>225</v>
      </c>
      <c r="U21" s="55">
        <v>182</v>
      </c>
      <c r="V21" s="9">
        <f t="shared" si="6"/>
        <v>-19.111111111111111</v>
      </c>
      <c r="W21" s="53">
        <v>1</v>
      </c>
      <c r="X21" s="56">
        <v>0</v>
      </c>
      <c r="Y21" s="9">
        <f t="shared" si="7"/>
        <v>-100</v>
      </c>
      <c r="Z21" s="53">
        <v>80</v>
      </c>
      <c r="AA21" s="55">
        <v>51</v>
      </c>
      <c r="AB21" s="9">
        <f t="shared" si="8"/>
        <v>-36.25</v>
      </c>
      <c r="AC21" s="53">
        <v>5</v>
      </c>
      <c r="AD21" s="56">
        <v>9</v>
      </c>
      <c r="AE21" s="9">
        <f t="shared" si="9"/>
        <v>80</v>
      </c>
      <c r="AF21" s="53">
        <v>74</v>
      </c>
      <c r="AG21" s="55">
        <v>39</v>
      </c>
      <c r="AH21" s="9">
        <f t="shared" si="10"/>
        <v>-47.297297297297298</v>
      </c>
      <c r="AI21" s="53">
        <v>0</v>
      </c>
      <c r="AJ21" s="56">
        <v>2</v>
      </c>
      <c r="AK21" s="9" t="str">
        <f t="shared" si="11"/>
        <v/>
      </c>
    </row>
    <row r="22" spans="1:37" ht="15.75" x14ac:dyDescent="0.2">
      <c r="A22" s="18" t="s">
        <v>99</v>
      </c>
      <c r="B22" s="53">
        <v>261</v>
      </c>
      <c r="C22" s="54">
        <v>212</v>
      </c>
      <c r="D22" s="31">
        <f t="shared" si="0"/>
        <v>-18.773946360153257</v>
      </c>
      <c r="E22" s="53">
        <v>37</v>
      </c>
      <c r="F22" s="55">
        <v>64</v>
      </c>
      <c r="G22" s="9">
        <f t="shared" si="1"/>
        <v>72.972972972972968</v>
      </c>
      <c r="H22" s="53">
        <v>223</v>
      </c>
      <c r="I22" s="55">
        <v>148</v>
      </c>
      <c r="J22" s="9">
        <f t="shared" si="2"/>
        <v>-33.632286995515692</v>
      </c>
      <c r="K22" s="53">
        <v>1</v>
      </c>
      <c r="L22" s="55">
        <v>0</v>
      </c>
      <c r="M22" s="9">
        <f t="shared" si="3"/>
        <v>-100</v>
      </c>
      <c r="N22" s="53">
        <v>236</v>
      </c>
      <c r="O22" s="55">
        <v>187</v>
      </c>
      <c r="P22" s="9">
        <f t="shared" si="4"/>
        <v>-20.762711864406779</v>
      </c>
      <c r="Q22" s="53">
        <v>35</v>
      </c>
      <c r="R22" s="56">
        <v>62</v>
      </c>
      <c r="S22" s="9">
        <f t="shared" si="5"/>
        <v>77.142857142857139</v>
      </c>
      <c r="T22" s="53">
        <v>200</v>
      </c>
      <c r="U22" s="55">
        <v>125</v>
      </c>
      <c r="V22" s="9">
        <f t="shared" si="6"/>
        <v>-37.5</v>
      </c>
      <c r="W22" s="53">
        <v>1</v>
      </c>
      <c r="X22" s="56">
        <v>0</v>
      </c>
      <c r="Y22" s="9">
        <f t="shared" si="7"/>
        <v>-100</v>
      </c>
      <c r="Z22" s="53">
        <v>23</v>
      </c>
      <c r="AA22" s="55">
        <v>24</v>
      </c>
      <c r="AB22" s="9">
        <f t="shared" si="8"/>
        <v>4.3478260869565215</v>
      </c>
      <c r="AC22" s="53">
        <v>2</v>
      </c>
      <c r="AD22" s="56">
        <v>2</v>
      </c>
      <c r="AE22" s="9">
        <f t="shared" si="9"/>
        <v>0</v>
      </c>
      <c r="AF22" s="53">
        <v>21</v>
      </c>
      <c r="AG22" s="55">
        <v>22</v>
      </c>
      <c r="AH22" s="9">
        <f t="shared" si="10"/>
        <v>4.7619047619047619</v>
      </c>
      <c r="AI22" s="53">
        <v>0</v>
      </c>
      <c r="AJ22" s="56">
        <v>0</v>
      </c>
      <c r="AK22" s="9" t="str">
        <f t="shared" si="11"/>
        <v/>
      </c>
    </row>
    <row r="23" spans="1:37" ht="15.75" x14ac:dyDescent="0.2">
      <c r="A23" s="6" t="s">
        <v>120</v>
      </c>
      <c r="B23" s="53">
        <v>530</v>
      </c>
      <c r="C23" s="54">
        <v>418</v>
      </c>
      <c r="D23" s="31">
        <f t="shared" ref="D23" si="12">IF(B23=0,"",(C23-B23)*100/B23)</f>
        <v>-21.132075471698112</v>
      </c>
      <c r="E23" s="53">
        <v>80</v>
      </c>
      <c r="F23" s="55">
        <v>60</v>
      </c>
      <c r="G23" s="9">
        <f t="shared" si="1"/>
        <v>-25</v>
      </c>
      <c r="H23" s="53">
        <v>440</v>
      </c>
      <c r="I23" s="55">
        <v>348</v>
      </c>
      <c r="J23" s="9">
        <f t="shared" si="2"/>
        <v>-20.90909090909091</v>
      </c>
      <c r="K23" s="53">
        <v>10</v>
      </c>
      <c r="L23" s="55">
        <v>10</v>
      </c>
      <c r="M23" s="9">
        <f t="shared" si="3"/>
        <v>0</v>
      </c>
      <c r="N23" s="53">
        <v>493</v>
      </c>
      <c r="O23" s="55">
        <v>361</v>
      </c>
      <c r="P23" s="9">
        <f t="shared" si="4"/>
        <v>-26.774847870182555</v>
      </c>
      <c r="Q23" s="53">
        <v>79</v>
      </c>
      <c r="R23" s="56">
        <v>59</v>
      </c>
      <c r="S23" s="9">
        <f t="shared" si="5"/>
        <v>-25.316455696202532</v>
      </c>
      <c r="T23" s="53">
        <v>405</v>
      </c>
      <c r="U23" s="55">
        <v>296</v>
      </c>
      <c r="V23" s="9">
        <f t="shared" si="6"/>
        <v>-26.913580246913579</v>
      </c>
      <c r="W23" s="53">
        <v>9</v>
      </c>
      <c r="X23" s="56">
        <v>5</v>
      </c>
      <c r="Y23" s="9">
        <f t="shared" si="7"/>
        <v>-44.444444444444443</v>
      </c>
      <c r="Z23" s="53">
        <v>12</v>
      </c>
      <c r="AA23" s="55">
        <v>30</v>
      </c>
      <c r="AB23" s="9">
        <f t="shared" si="8"/>
        <v>150</v>
      </c>
      <c r="AC23" s="53">
        <v>0</v>
      </c>
      <c r="AD23" s="56">
        <v>1</v>
      </c>
      <c r="AE23" s="9" t="str">
        <f t="shared" si="9"/>
        <v/>
      </c>
      <c r="AF23" s="53">
        <v>11</v>
      </c>
      <c r="AG23" s="55">
        <v>27</v>
      </c>
      <c r="AH23" s="9">
        <f t="shared" si="10"/>
        <v>145.45454545454547</v>
      </c>
      <c r="AI23" s="53">
        <v>0</v>
      </c>
      <c r="AJ23" s="56">
        <v>1</v>
      </c>
      <c r="AK23" s="9" t="str">
        <f t="shared" si="11"/>
        <v/>
      </c>
    </row>
    <row r="24" spans="1:37" ht="15.75" x14ac:dyDescent="0.2">
      <c r="A24" s="6" t="s">
        <v>121</v>
      </c>
      <c r="B24" s="53">
        <v>811</v>
      </c>
      <c r="C24" s="54">
        <v>944</v>
      </c>
      <c r="D24" s="31">
        <f t="shared" si="0"/>
        <v>16.399506781750926</v>
      </c>
      <c r="E24" s="53">
        <v>154</v>
      </c>
      <c r="F24" s="55">
        <v>165</v>
      </c>
      <c r="G24" s="9">
        <f t="shared" si="1"/>
        <v>7.1428571428571432</v>
      </c>
      <c r="H24" s="53">
        <v>646</v>
      </c>
      <c r="I24" s="55">
        <v>760</v>
      </c>
      <c r="J24" s="9">
        <f t="shared" si="2"/>
        <v>17.647058823529413</v>
      </c>
      <c r="K24" s="53">
        <v>11</v>
      </c>
      <c r="L24" s="55">
        <v>19</v>
      </c>
      <c r="M24" s="9">
        <f t="shared" si="3"/>
        <v>72.727272727272734</v>
      </c>
      <c r="N24" s="53">
        <v>721</v>
      </c>
      <c r="O24" s="55">
        <v>853</v>
      </c>
      <c r="P24" s="9">
        <f t="shared" si="4"/>
        <v>18.307905686546462</v>
      </c>
      <c r="Q24" s="53">
        <v>148</v>
      </c>
      <c r="R24" s="56">
        <v>163</v>
      </c>
      <c r="S24" s="9">
        <f t="shared" si="5"/>
        <v>10.135135135135135</v>
      </c>
      <c r="T24" s="53">
        <v>563</v>
      </c>
      <c r="U24" s="55">
        <v>676</v>
      </c>
      <c r="V24" s="9">
        <f t="shared" si="6"/>
        <v>20.071047957371224</v>
      </c>
      <c r="W24" s="53">
        <v>10</v>
      </c>
      <c r="X24" s="56">
        <v>13</v>
      </c>
      <c r="Y24" s="9">
        <f t="shared" si="7"/>
        <v>30</v>
      </c>
      <c r="Z24" s="53">
        <v>11</v>
      </c>
      <c r="AA24" s="55">
        <v>26</v>
      </c>
      <c r="AB24" s="9">
        <f t="shared" si="8"/>
        <v>136.36363636363637</v>
      </c>
      <c r="AC24" s="53">
        <v>0</v>
      </c>
      <c r="AD24" s="56">
        <v>1</v>
      </c>
      <c r="AE24" s="9" t="str">
        <f t="shared" si="9"/>
        <v/>
      </c>
      <c r="AF24" s="53">
        <v>11</v>
      </c>
      <c r="AG24" s="55">
        <v>24</v>
      </c>
      <c r="AH24" s="9">
        <f t="shared" si="10"/>
        <v>118.18181818181819</v>
      </c>
      <c r="AI24" s="53">
        <v>0</v>
      </c>
      <c r="AJ24" s="56">
        <v>1</v>
      </c>
      <c r="AK24" s="9" t="str">
        <f t="shared" si="11"/>
        <v/>
      </c>
    </row>
    <row r="25" spans="1:37" ht="15.75" x14ac:dyDescent="0.2">
      <c r="A25" s="18" t="s">
        <v>30</v>
      </c>
      <c r="B25" s="53">
        <v>68</v>
      </c>
      <c r="C25" s="56">
        <v>47</v>
      </c>
      <c r="D25" s="31">
        <f t="shared" si="0"/>
        <v>-30.882352941176471</v>
      </c>
      <c r="E25" s="53">
        <v>31</v>
      </c>
      <c r="F25" s="55">
        <v>16</v>
      </c>
      <c r="G25" s="9">
        <f t="shared" si="1"/>
        <v>-48.387096774193552</v>
      </c>
      <c r="H25" s="53">
        <v>37</v>
      </c>
      <c r="I25" s="55">
        <v>31</v>
      </c>
      <c r="J25" s="9">
        <f t="shared" si="2"/>
        <v>-16.216216216216218</v>
      </c>
      <c r="K25" s="53">
        <v>0</v>
      </c>
      <c r="L25" s="55">
        <v>0</v>
      </c>
      <c r="M25" s="9" t="str">
        <f t="shared" si="3"/>
        <v/>
      </c>
      <c r="N25" s="53">
        <v>60</v>
      </c>
      <c r="O25" s="55">
        <v>41</v>
      </c>
      <c r="P25" s="9">
        <f t="shared" si="4"/>
        <v>-31.666666666666668</v>
      </c>
      <c r="Q25" s="53">
        <v>29</v>
      </c>
      <c r="R25" s="56">
        <v>16</v>
      </c>
      <c r="S25" s="9">
        <f t="shared" si="5"/>
        <v>-44.827586206896555</v>
      </c>
      <c r="T25" s="53">
        <v>31</v>
      </c>
      <c r="U25" s="55">
        <v>25</v>
      </c>
      <c r="V25" s="9">
        <f t="shared" si="6"/>
        <v>-19.35483870967742</v>
      </c>
      <c r="W25" s="53">
        <v>0</v>
      </c>
      <c r="X25" s="56">
        <v>0</v>
      </c>
      <c r="Y25" s="9" t="str">
        <f t="shared" si="7"/>
        <v/>
      </c>
      <c r="Z25" s="53">
        <v>5</v>
      </c>
      <c r="AA25" s="55">
        <v>4</v>
      </c>
      <c r="AB25" s="9">
        <f t="shared" si="8"/>
        <v>-20</v>
      </c>
      <c r="AC25" s="53">
        <v>1</v>
      </c>
      <c r="AD25" s="56">
        <v>1</v>
      </c>
      <c r="AE25" s="9">
        <f t="shared" si="9"/>
        <v>0</v>
      </c>
      <c r="AF25" s="53">
        <v>4</v>
      </c>
      <c r="AG25" s="55">
        <v>3</v>
      </c>
      <c r="AH25" s="9">
        <f t="shared" si="10"/>
        <v>-25</v>
      </c>
      <c r="AI25" s="53">
        <v>0</v>
      </c>
      <c r="AJ25" s="56">
        <v>0</v>
      </c>
      <c r="AK25" s="9" t="str">
        <f t="shared" si="11"/>
        <v/>
      </c>
    </row>
    <row r="26" spans="1:37" ht="15.75" x14ac:dyDescent="0.25">
      <c r="A26" s="19" t="s">
        <v>31</v>
      </c>
      <c r="B26" s="53">
        <v>21</v>
      </c>
      <c r="C26" s="56">
        <v>24</v>
      </c>
      <c r="D26" s="31">
        <f t="shared" si="0"/>
        <v>14.285714285714286</v>
      </c>
      <c r="E26" s="53">
        <v>2</v>
      </c>
      <c r="F26" s="59">
        <v>2</v>
      </c>
      <c r="G26" s="9">
        <f t="shared" si="1"/>
        <v>0</v>
      </c>
      <c r="H26" s="53">
        <v>19</v>
      </c>
      <c r="I26" s="59">
        <v>22</v>
      </c>
      <c r="J26" s="9">
        <f t="shared" si="2"/>
        <v>15.789473684210526</v>
      </c>
      <c r="K26" s="53">
        <v>0</v>
      </c>
      <c r="L26" s="59">
        <v>0</v>
      </c>
      <c r="M26" s="9" t="str">
        <f t="shared" si="3"/>
        <v/>
      </c>
      <c r="N26" s="53">
        <v>17</v>
      </c>
      <c r="O26" s="59">
        <v>15</v>
      </c>
      <c r="P26" s="9">
        <f t="shared" si="4"/>
        <v>-11.764705882352942</v>
      </c>
      <c r="Q26" s="53">
        <v>2</v>
      </c>
      <c r="R26" s="56">
        <v>3</v>
      </c>
      <c r="S26" s="9">
        <f t="shared" si="5"/>
        <v>50</v>
      </c>
      <c r="T26" s="53">
        <v>15</v>
      </c>
      <c r="U26" s="59">
        <v>12</v>
      </c>
      <c r="V26" s="9">
        <f t="shared" si="6"/>
        <v>-20</v>
      </c>
      <c r="W26" s="53">
        <v>0</v>
      </c>
      <c r="X26" s="56">
        <v>0</v>
      </c>
      <c r="Y26" s="9" t="str">
        <f t="shared" si="7"/>
        <v/>
      </c>
      <c r="Z26" s="53">
        <v>4</v>
      </c>
      <c r="AA26" s="59">
        <v>1</v>
      </c>
      <c r="AB26" s="9">
        <f t="shared" si="8"/>
        <v>-75</v>
      </c>
      <c r="AC26" s="53">
        <v>0</v>
      </c>
      <c r="AD26" s="56">
        <v>0</v>
      </c>
      <c r="AE26" s="9" t="str">
        <f t="shared" si="9"/>
        <v/>
      </c>
      <c r="AF26" s="53">
        <v>4</v>
      </c>
      <c r="AG26" s="59">
        <v>1</v>
      </c>
      <c r="AH26" s="9">
        <f t="shared" si="10"/>
        <v>-75</v>
      </c>
      <c r="AI26" s="53">
        <v>0</v>
      </c>
      <c r="AJ26" s="56">
        <v>0</v>
      </c>
      <c r="AK26" s="9" t="str">
        <f t="shared" si="11"/>
        <v/>
      </c>
    </row>
    <row r="27" spans="1:37" ht="15.75" x14ac:dyDescent="0.25">
      <c r="A27" s="19" t="s">
        <v>32</v>
      </c>
      <c r="B27" s="53">
        <v>5</v>
      </c>
      <c r="C27" s="56">
        <v>10</v>
      </c>
      <c r="D27" s="31">
        <f t="shared" si="0"/>
        <v>100</v>
      </c>
      <c r="E27" s="53">
        <v>1</v>
      </c>
      <c r="F27" s="59">
        <v>5</v>
      </c>
      <c r="G27" s="9">
        <f t="shared" si="1"/>
        <v>400</v>
      </c>
      <c r="H27" s="53">
        <v>4</v>
      </c>
      <c r="I27" s="59">
        <v>5</v>
      </c>
      <c r="J27" s="9">
        <f t="shared" si="2"/>
        <v>25</v>
      </c>
      <c r="K27" s="53">
        <v>0</v>
      </c>
      <c r="L27" s="59">
        <v>0</v>
      </c>
      <c r="M27" s="9" t="str">
        <f t="shared" si="3"/>
        <v/>
      </c>
      <c r="N27" s="53">
        <v>5</v>
      </c>
      <c r="O27" s="59">
        <v>10</v>
      </c>
      <c r="P27" s="9">
        <f t="shared" si="4"/>
        <v>100</v>
      </c>
      <c r="Q27" s="53">
        <v>1</v>
      </c>
      <c r="R27" s="56">
        <v>5</v>
      </c>
      <c r="S27" s="9">
        <f t="shared" si="5"/>
        <v>400</v>
      </c>
      <c r="T27" s="53">
        <v>4</v>
      </c>
      <c r="U27" s="59">
        <v>5</v>
      </c>
      <c r="V27" s="9">
        <f t="shared" si="6"/>
        <v>25</v>
      </c>
      <c r="W27" s="53">
        <v>0</v>
      </c>
      <c r="X27" s="56">
        <v>0</v>
      </c>
      <c r="Y27" s="9" t="str">
        <f t="shared" si="7"/>
        <v/>
      </c>
      <c r="Z27" s="53">
        <v>0</v>
      </c>
      <c r="AA27" s="59">
        <v>0</v>
      </c>
      <c r="AB27" s="9" t="str">
        <f t="shared" si="8"/>
        <v/>
      </c>
      <c r="AC27" s="53">
        <v>0</v>
      </c>
      <c r="AD27" s="56">
        <v>0</v>
      </c>
      <c r="AE27" s="9" t="str">
        <f t="shared" si="9"/>
        <v/>
      </c>
      <c r="AF27" s="53">
        <v>0</v>
      </c>
      <c r="AG27" s="59">
        <v>0</v>
      </c>
      <c r="AH27" s="9" t="str">
        <f t="shared" si="10"/>
        <v/>
      </c>
      <c r="AI27" s="53">
        <v>0</v>
      </c>
      <c r="AJ27" s="56">
        <v>0</v>
      </c>
      <c r="AK27" s="9" t="str">
        <f t="shared" si="11"/>
        <v/>
      </c>
    </row>
    <row r="28" spans="1:37" ht="15.75" x14ac:dyDescent="0.25">
      <c r="A28" s="19" t="s">
        <v>60</v>
      </c>
      <c r="B28" s="59">
        <v>198</v>
      </c>
      <c r="C28" s="56">
        <v>187</v>
      </c>
      <c r="D28" s="31">
        <f t="shared" si="0"/>
        <v>-5.5555555555555554</v>
      </c>
      <c r="E28" s="59">
        <v>60</v>
      </c>
      <c r="F28" s="59">
        <v>50</v>
      </c>
      <c r="G28" s="9">
        <f t="shared" si="1"/>
        <v>-16.666666666666668</v>
      </c>
      <c r="H28" s="59">
        <v>136</v>
      </c>
      <c r="I28" s="59">
        <v>137</v>
      </c>
      <c r="J28" s="9">
        <f t="shared" si="2"/>
        <v>0.73529411764705888</v>
      </c>
      <c r="K28" s="59">
        <v>0</v>
      </c>
      <c r="L28" s="59">
        <v>0</v>
      </c>
      <c r="M28" s="9" t="str">
        <f t="shared" si="3"/>
        <v/>
      </c>
      <c r="N28" s="59">
        <v>162</v>
      </c>
      <c r="O28" s="59">
        <v>167</v>
      </c>
      <c r="P28" s="9">
        <f t="shared" si="4"/>
        <v>3.0864197530864197</v>
      </c>
      <c r="Q28" s="59">
        <v>59</v>
      </c>
      <c r="R28" s="56">
        <v>46</v>
      </c>
      <c r="S28" s="9">
        <f t="shared" si="5"/>
        <v>-22.033898305084747</v>
      </c>
      <c r="T28" s="59">
        <v>96</v>
      </c>
      <c r="U28" s="59">
        <v>121</v>
      </c>
      <c r="V28" s="9">
        <f t="shared" si="6"/>
        <v>26.041666666666668</v>
      </c>
      <c r="W28" s="59">
        <v>0</v>
      </c>
      <c r="X28" s="56">
        <v>0</v>
      </c>
      <c r="Y28" s="9" t="str">
        <f t="shared" si="7"/>
        <v/>
      </c>
      <c r="Z28" s="59">
        <v>22</v>
      </c>
      <c r="AA28" s="59">
        <v>18</v>
      </c>
      <c r="AB28" s="9">
        <f t="shared" si="8"/>
        <v>-18.181818181818183</v>
      </c>
      <c r="AC28" s="59">
        <v>0</v>
      </c>
      <c r="AD28" s="56">
        <v>2</v>
      </c>
      <c r="AE28" s="9" t="str">
        <f t="shared" si="9"/>
        <v/>
      </c>
      <c r="AF28" s="59">
        <v>22</v>
      </c>
      <c r="AG28" s="59">
        <v>16</v>
      </c>
      <c r="AH28" s="9">
        <f t="shared" si="10"/>
        <v>-27.272727272727273</v>
      </c>
      <c r="AI28" s="59">
        <v>0</v>
      </c>
      <c r="AJ28" s="56">
        <v>0</v>
      </c>
      <c r="AK28" s="9" t="str">
        <f t="shared" si="11"/>
        <v/>
      </c>
    </row>
  </sheetData>
  <mergeCells count="28">
    <mergeCell ref="AI3:AJ4"/>
    <mergeCell ref="AK3:AK4"/>
    <mergeCell ref="Q2:Y2"/>
    <mergeCell ref="N2:O4"/>
    <mergeCell ref="P2:P4"/>
    <mergeCell ref="Z2:AA4"/>
    <mergeCell ref="AB2:AB4"/>
    <mergeCell ref="AC2:AK2"/>
    <mergeCell ref="AC3:AD4"/>
    <mergeCell ref="AE3:AE4"/>
    <mergeCell ref="AF3:AG4"/>
    <mergeCell ref="AH3:AH4"/>
    <mergeCell ref="W3:X4"/>
    <mergeCell ref="Y3:Y4"/>
    <mergeCell ref="Q3:R4"/>
    <mergeCell ref="S3:S4"/>
    <mergeCell ref="T3:U4"/>
    <mergeCell ref="V3:V4"/>
    <mergeCell ref="A2:A5"/>
    <mergeCell ref="B2:C4"/>
    <mergeCell ref="D2:D4"/>
    <mergeCell ref="E3:F4"/>
    <mergeCell ref="G3:G4"/>
    <mergeCell ref="E2:M2"/>
    <mergeCell ref="H3:I4"/>
    <mergeCell ref="J3:J4"/>
    <mergeCell ref="K3:L4"/>
    <mergeCell ref="M3:M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9"/>
  <sheetViews>
    <sheetView view="pageBreakPreview" zoomScale="75" zoomScaleNormal="100" zoomScaleSheetLayoutView="75" workbookViewId="0">
      <selection activeCell="A9" sqref="A9"/>
    </sheetView>
  </sheetViews>
  <sheetFormatPr defaultRowHeight="15" x14ac:dyDescent="0.25"/>
  <cols>
    <col min="1" max="1" width="26.140625" style="16" customWidth="1"/>
    <col min="2" max="5" width="9.140625" style="16"/>
    <col min="6" max="6" width="8.42578125" style="16" customWidth="1"/>
    <col min="7" max="7" width="8" style="16" customWidth="1"/>
    <col min="8" max="8" width="9.140625" style="16"/>
    <col min="9" max="9" width="8" style="16" customWidth="1"/>
    <col min="10" max="10" width="9.140625" style="16"/>
    <col min="11" max="12" width="9.140625" style="16" customWidth="1"/>
    <col min="13" max="13" width="7.42578125" style="16" customWidth="1"/>
    <col min="14" max="16384" width="9.140625" style="16"/>
  </cols>
  <sheetData>
    <row r="2" spans="1:25" ht="18.75" x14ac:dyDescent="0.3">
      <c r="A2" s="27" t="s">
        <v>116</v>
      </c>
    </row>
    <row r="3" spans="1:25" ht="15.75" x14ac:dyDescent="0.25">
      <c r="A3" s="72" t="s">
        <v>0</v>
      </c>
      <c r="B3" s="70" t="s">
        <v>36</v>
      </c>
      <c r="C3" s="70"/>
      <c r="D3" s="73" t="s">
        <v>37</v>
      </c>
      <c r="E3" s="70" t="s">
        <v>38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</row>
    <row r="4" spans="1:25" x14ac:dyDescent="0.25">
      <c r="A4" s="72"/>
      <c r="B4" s="70"/>
      <c r="C4" s="70"/>
      <c r="D4" s="73"/>
      <c r="E4" s="70" t="s">
        <v>39</v>
      </c>
      <c r="F4" s="70"/>
      <c r="G4" s="71" t="s">
        <v>37</v>
      </c>
      <c r="H4" s="70" t="s">
        <v>40</v>
      </c>
      <c r="I4" s="70"/>
      <c r="J4" s="71" t="s">
        <v>37</v>
      </c>
      <c r="K4" s="70" t="s">
        <v>41</v>
      </c>
      <c r="L4" s="70"/>
      <c r="M4" s="71" t="s">
        <v>37</v>
      </c>
      <c r="N4" s="70" t="s">
        <v>42</v>
      </c>
      <c r="O4" s="70"/>
      <c r="P4" s="71" t="s">
        <v>37</v>
      </c>
      <c r="Q4" s="70" t="s">
        <v>43</v>
      </c>
      <c r="R4" s="70"/>
      <c r="S4" s="71" t="s">
        <v>37</v>
      </c>
      <c r="T4" s="70" t="s">
        <v>44</v>
      </c>
      <c r="U4" s="70"/>
      <c r="V4" s="71" t="s">
        <v>37</v>
      </c>
      <c r="W4" s="70" t="s">
        <v>118</v>
      </c>
      <c r="X4" s="70"/>
      <c r="Y4" s="71" t="s">
        <v>37</v>
      </c>
    </row>
    <row r="5" spans="1:25" ht="48.75" customHeight="1" x14ac:dyDescent="0.25">
      <c r="A5" s="72"/>
      <c r="B5" s="70"/>
      <c r="C5" s="70"/>
      <c r="D5" s="73"/>
      <c r="E5" s="70"/>
      <c r="F5" s="70"/>
      <c r="G5" s="71"/>
      <c r="H5" s="70"/>
      <c r="I5" s="70"/>
      <c r="J5" s="71"/>
      <c r="K5" s="70"/>
      <c r="L5" s="70"/>
      <c r="M5" s="71"/>
      <c r="N5" s="70"/>
      <c r="O5" s="70"/>
      <c r="P5" s="71"/>
      <c r="Q5" s="70"/>
      <c r="R5" s="70"/>
      <c r="S5" s="71"/>
      <c r="T5" s="70"/>
      <c r="U5" s="70"/>
      <c r="V5" s="71"/>
      <c r="W5" s="70"/>
      <c r="X5" s="70"/>
      <c r="Y5" s="71"/>
    </row>
    <row r="6" spans="1:25" ht="24.75" customHeight="1" x14ac:dyDescent="0.25">
      <c r="A6" s="72"/>
      <c r="B6" s="24" t="s">
        <v>1</v>
      </c>
      <c r="C6" s="24" t="s">
        <v>2</v>
      </c>
      <c r="D6" s="24" t="s">
        <v>3</v>
      </c>
      <c r="E6" s="24" t="s">
        <v>1</v>
      </c>
      <c r="F6" s="24" t="s">
        <v>2</v>
      </c>
      <c r="G6" s="24" t="s">
        <v>3</v>
      </c>
      <c r="H6" s="24" t="s">
        <v>1</v>
      </c>
      <c r="I6" s="24" t="s">
        <v>2</v>
      </c>
      <c r="J6" s="24" t="s">
        <v>3</v>
      </c>
      <c r="K6" s="24" t="s">
        <v>1</v>
      </c>
      <c r="L6" s="24" t="s">
        <v>2</v>
      </c>
      <c r="M6" s="24" t="s">
        <v>3</v>
      </c>
      <c r="N6" s="24" t="s">
        <v>1</v>
      </c>
      <c r="O6" s="24" t="s">
        <v>2</v>
      </c>
      <c r="P6" s="24" t="s">
        <v>3</v>
      </c>
      <c r="Q6" s="24" t="s">
        <v>1</v>
      </c>
      <c r="R6" s="24" t="s">
        <v>2</v>
      </c>
      <c r="S6" s="24" t="s">
        <v>3</v>
      </c>
      <c r="T6" s="24" t="s">
        <v>1</v>
      </c>
      <c r="U6" s="24" t="s">
        <v>2</v>
      </c>
      <c r="V6" s="24" t="s">
        <v>3</v>
      </c>
      <c r="W6" s="24" t="s">
        <v>1</v>
      </c>
      <c r="X6" s="24" t="s">
        <v>2</v>
      </c>
      <c r="Y6" s="24" t="s">
        <v>3</v>
      </c>
    </row>
    <row r="7" spans="1:25" x14ac:dyDescent="0.25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  <c r="T7" s="24">
        <v>20</v>
      </c>
      <c r="U7" s="24">
        <v>21</v>
      </c>
      <c r="V7" s="24">
        <v>22</v>
      </c>
      <c r="W7" s="24">
        <v>23</v>
      </c>
      <c r="X7" s="24">
        <v>24</v>
      </c>
      <c r="Y7" s="24">
        <v>25</v>
      </c>
    </row>
    <row r="8" spans="1:25" ht="22.5" customHeight="1" x14ac:dyDescent="0.25">
      <c r="A8" s="18" t="s">
        <v>45</v>
      </c>
      <c r="B8" s="37">
        <v>21528</v>
      </c>
      <c r="C8" s="38">
        <v>25074</v>
      </c>
      <c r="D8" s="9">
        <f t="shared" ref="D8:D29" si="0">IF(B8=0,"",(C8-B8)*100/B8)</f>
        <v>16.471571906354516</v>
      </c>
      <c r="E8" s="37">
        <v>8909</v>
      </c>
      <c r="F8" s="35">
        <v>11659</v>
      </c>
      <c r="G8" s="9">
        <f t="shared" ref="G8:G29" si="1">IF(E8=0,"",(F8-E8)*100/E8)</f>
        <v>30.867661914917498</v>
      </c>
      <c r="H8" s="37">
        <v>262</v>
      </c>
      <c r="I8" s="35">
        <v>149</v>
      </c>
      <c r="J8" s="9">
        <f t="shared" ref="J8:J29" si="2">IF(H8=0,"",(I8-H8)*100/H8)</f>
        <v>-43.12977099236641</v>
      </c>
      <c r="K8" s="37">
        <v>121</v>
      </c>
      <c r="L8" s="35">
        <v>125</v>
      </c>
      <c r="M8" s="9">
        <f t="shared" ref="M8:M29" si="3">IF(K8=0,"",(L8-K8)*100/K8)</f>
        <v>3.3057851239669422</v>
      </c>
      <c r="N8" s="37">
        <v>194</v>
      </c>
      <c r="O8" s="35">
        <v>264</v>
      </c>
      <c r="P8" s="9">
        <f t="shared" ref="P8:P29" si="4">IF(N8=0,"",(O8-N8)*100/N8)</f>
        <v>36.082474226804123</v>
      </c>
      <c r="Q8" s="37">
        <v>1430</v>
      </c>
      <c r="R8" s="39">
        <v>1284</v>
      </c>
      <c r="S8" s="9">
        <f t="shared" ref="S8:S29" si="5">IF(Q8=0,"",(R8-Q8)*100/Q8)</f>
        <v>-10.20979020979021</v>
      </c>
      <c r="T8" s="37">
        <v>655</v>
      </c>
      <c r="U8" s="37">
        <v>974</v>
      </c>
      <c r="V8" s="9">
        <f t="shared" ref="V8:V29" si="6">IF(T8=0,"",(U8-T8)*100/T8)</f>
        <v>48.702290076335878</v>
      </c>
      <c r="W8" s="37">
        <v>9957</v>
      </c>
      <c r="X8" s="39">
        <v>10619</v>
      </c>
      <c r="Y8" s="9">
        <f t="shared" ref="Y8:Y29" si="7">IF(W8=0,"",(X8-W8)*100/W8)</f>
        <v>6.6485889324093606</v>
      </c>
    </row>
    <row r="9" spans="1:25" ht="22.5" customHeight="1" x14ac:dyDescent="0.25">
      <c r="A9" s="61" t="s">
        <v>124</v>
      </c>
      <c r="B9" s="37">
        <v>1662</v>
      </c>
      <c r="C9" s="38">
        <v>1608</v>
      </c>
      <c r="D9" s="45">
        <f t="shared" si="0"/>
        <v>-3.2490974729241877</v>
      </c>
      <c r="E9" s="37">
        <v>336</v>
      </c>
      <c r="F9" s="40">
        <v>449</v>
      </c>
      <c r="G9" s="45">
        <f t="shared" si="1"/>
        <v>33.63095238095238</v>
      </c>
      <c r="H9" s="37">
        <v>20</v>
      </c>
      <c r="I9" s="40">
        <v>1</v>
      </c>
      <c r="J9" s="45">
        <f t="shared" si="2"/>
        <v>-95</v>
      </c>
      <c r="K9" s="37">
        <v>2</v>
      </c>
      <c r="L9" s="35">
        <v>0</v>
      </c>
      <c r="M9" s="45">
        <f t="shared" si="3"/>
        <v>-100</v>
      </c>
      <c r="N9" s="37">
        <v>3</v>
      </c>
      <c r="O9" s="40">
        <v>10</v>
      </c>
      <c r="P9" s="45">
        <f t="shared" si="4"/>
        <v>233.33333333333334</v>
      </c>
      <c r="Q9" s="37">
        <v>71</v>
      </c>
      <c r="R9" s="39">
        <v>35</v>
      </c>
      <c r="S9" s="45">
        <f t="shared" si="5"/>
        <v>-50.70422535211268</v>
      </c>
      <c r="T9" s="37">
        <v>138</v>
      </c>
      <c r="U9" s="40">
        <v>187</v>
      </c>
      <c r="V9" s="45">
        <f t="shared" si="6"/>
        <v>35.507246376811594</v>
      </c>
      <c r="W9" s="37">
        <v>1092</v>
      </c>
      <c r="X9" s="39">
        <v>926</v>
      </c>
      <c r="Y9" s="45">
        <f t="shared" si="7"/>
        <v>-15.201465201465201</v>
      </c>
    </row>
    <row r="10" spans="1:25" ht="22.5" customHeight="1" x14ac:dyDescent="0.25">
      <c r="A10" s="18" t="s">
        <v>46</v>
      </c>
      <c r="B10" s="37">
        <v>3208</v>
      </c>
      <c r="C10" s="38">
        <v>4392</v>
      </c>
      <c r="D10" s="45">
        <f t="shared" si="0"/>
        <v>36.907730673316706</v>
      </c>
      <c r="E10" s="37">
        <v>1495</v>
      </c>
      <c r="F10" s="40">
        <v>2015</v>
      </c>
      <c r="G10" s="45">
        <f t="shared" si="1"/>
        <v>34.782608695652172</v>
      </c>
      <c r="H10" s="37">
        <v>11</v>
      </c>
      <c r="I10" s="40">
        <v>19</v>
      </c>
      <c r="J10" s="45">
        <f t="shared" si="2"/>
        <v>72.727272727272734</v>
      </c>
      <c r="K10" s="37">
        <v>2</v>
      </c>
      <c r="L10" s="35">
        <v>2</v>
      </c>
      <c r="M10" s="45">
        <f t="shared" si="3"/>
        <v>0</v>
      </c>
      <c r="N10" s="37">
        <v>18</v>
      </c>
      <c r="O10" s="40">
        <v>22</v>
      </c>
      <c r="P10" s="45">
        <f t="shared" si="4"/>
        <v>22.222222222222221</v>
      </c>
      <c r="Q10" s="37">
        <v>158</v>
      </c>
      <c r="R10" s="39">
        <v>242</v>
      </c>
      <c r="S10" s="45">
        <f t="shared" si="5"/>
        <v>53.164556962025316</v>
      </c>
      <c r="T10" s="37">
        <v>4</v>
      </c>
      <c r="U10" s="40">
        <v>36</v>
      </c>
      <c r="V10" s="45">
        <f t="shared" si="6"/>
        <v>800</v>
      </c>
      <c r="W10" s="37">
        <v>1520</v>
      </c>
      <c r="X10" s="39">
        <v>2056</v>
      </c>
      <c r="Y10" s="45">
        <f t="shared" si="7"/>
        <v>35.263157894736842</v>
      </c>
    </row>
    <row r="11" spans="1:25" ht="22.5" customHeight="1" x14ac:dyDescent="0.25">
      <c r="A11" s="18" t="s">
        <v>90</v>
      </c>
      <c r="B11" s="37">
        <v>464</v>
      </c>
      <c r="C11" s="38">
        <v>586</v>
      </c>
      <c r="D11" s="45">
        <f t="shared" si="0"/>
        <v>26.293103448275861</v>
      </c>
      <c r="E11" s="37">
        <v>51</v>
      </c>
      <c r="F11" s="35">
        <v>73</v>
      </c>
      <c r="G11" s="45">
        <f t="shared" si="1"/>
        <v>43.137254901960787</v>
      </c>
      <c r="H11" s="37">
        <v>0</v>
      </c>
      <c r="I11" s="35">
        <v>1</v>
      </c>
      <c r="J11" s="45" t="str">
        <f t="shared" si="2"/>
        <v/>
      </c>
      <c r="K11" s="37">
        <v>0</v>
      </c>
      <c r="L11" s="35">
        <v>0</v>
      </c>
      <c r="M11" s="45" t="str">
        <f t="shared" si="3"/>
        <v/>
      </c>
      <c r="N11" s="37">
        <v>1</v>
      </c>
      <c r="O11" s="35">
        <v>0</v>
      </c>
      <c r="P11" s="45">
        <f t="shared" si="4"/>
        <v>-100</v>
      </c>
      <c r="Q11" s="37">
        <v>28</v>
      </c>
      <c r="R11" s="39">
        <v>20</v>
      </c>
      <c r="S11" s="45">
        <f t="shared" si="5"/>
        <v>-28.571428571428573</v>
      </c>
      <c r="T11" s="37">
        <v>66</v>
      </c>
      <c r="U11" s="35">
        <v>55</v>
      </c>
      <c r="V11" s="45">
        <f t="shared" si="6"/>
        <v>-16.666666666666668</v>
      </c>
      <c r="W11" s="37">
        <v>318</v>
      </c>
      <c r="X11" s="39">
        <v>437</v>
      </c>
      <c r="Y11" s="45">
        <f t="shared" si="7"/>
        <v>37.421383647798741</v>
      </c>
    </row>
    <row r="12" spans="1:25" ht="22.5" customHeight="1" x14ac:dyDescent="0.25">
      <c r="A12" s="18" t="s">
        <v>91</v>
      </c>
      <c r="B12" s="37">
        <v>743</v>
      </c>
      <c r="C12" s="38">
        <v>1048</v>
      </c>
      <c r="D12" s="45">
        <f t="shared" si="0"/>
        <v>41.049798115746974</v>
      </c>
      <c r="E12" s="37">
        <v>301</v>
      </c>
      <c r="F12" s="35">
        <v>491</v>
      </c>
      <c r="G12" s="45">
        <f t="shared" si="1"/>
        <v>63.122923588039868</v>
      </c>
      <c r="H12" s="37">
        <v>22</v>
      </c>
      <c r="I12" s="35">
        <v>10</v>
      </c>
      <c r="J12" s="45">
        <f t="shared" si="2"/>
        <v>-54.545454545454547</v>
      </c>
      <c r="K12" s="37">
        <v>2</v>
      </c>
      <c r="L12" s="35">
        <v>1</v>
      </c>
      <c r="M12" s="45">
        <f t="shared" si="3"/>
        <v>-50</v>
      </c>
      <c r="N12" s="37">
        <v>9</v>
      </c>
      <c r="O12" s="35">
        <v>24</v>
      </c>
      <c r="P12" s="45">
        <f t="shared" si="4"/>
        <v>166.66666666666666</v>
      </c>
      <c r="Q12" s="37">
        <v>14</v>
      </c>
      <c r="R12" s="39">
        <v>17</v>
      </c>
      <c r="S12" s="45">
        <f t="shared" si="5"/>
        <v>21.428571428571427</v>
      </c>
      <c r="T12" s="37">
        <v>67</v>
      </c>
      <c r="U12" s="35">
        <v>124</v>
      </c>
      <c r="V12" s="45">
        <f t="shared" si="6"/>
        <v>85.074626865671647</v>
      </c>
      <c r="W12" s="37">
        <v>328</v>
      </c>
      <c r="X12" s="39">
        <v>381</v>
      </c>
      <c r="Y12" s="45">
        <f t="shared" si="7"/>
        <v>16.158536585365855</v>
      </c>
    </row>
    <row r="13" spans="1:25" ht="22.5" customHeight="1" x14ac:dyDescent="0.25">
      <c r="A13" s="18" t="s">
        <v>92</v>
      </c>
      <c r="B13" s="37">
        <v>2031</v>
      </c>
      <c r="C13" s="41">
        <v>2502</v>
      </c>
      <c r="D13" s="45">
        <f t="shared" si="0"/>
        <v>23.190546528803544</v>
      </c>
      <c r="E13" s="37">
        <v>980</v>
      </c>
      <c r="F13" s="40">
        <v>1375</v>
      </c>
      <c r="G13" s="45">
        <f t="shared" si="1"/>
        <v>40.306122448979593</v>
      </c>
      <c r="H13" s="37">
        <v>16</v>
      </c>
      <c r="I13" s="35">
        <v>6</v>
      </c>
      <c r="J13" s="45">
        <f t="shared" si="2"/>
        <v>-62.5</v>
      </c>
      <c r="K13" s="37">
        <v>1</v>
      </c>
      <c r="L13" s="35">
        <v>0</v>
      </c>
      <c r="M13" s="45">
        <f t="shared" si="3"/>
        <v>-100</v>
      </c>
      <c r="N13" s="37">
        <v>8</v>
      </c>
      <c r="O13" s="35">
        <v>12</v>
      </c>
      <c r="P13" s="45">
        <f t="shared" si="4"/>
        <v>50</v>
      </c>
      <c r="Q13" s="37">
        <v>117</v>
      </c>
      <c r="R13" s="42">
        <v>102</v>
      </c>
      <c r="S13" s="45">
        <f t="shared" si="5"/>
        <v>-12.820512820512821</v>
      </c>
      <c r="T13" s="37">
        <v>31</v>
      </c>
      <c r="U13" s="35">
        <v>107</v>
      </c>
      <c r="V13" s="45">
        <f t="shared" si="6"/>
        <v>245.16129032258064</v>
      </c>
      <c r="W13" s="37">
        <v>878</v>
      </c>
      <c r="X13" s="42">
        <v>900</v>
      </c>
      <c r="Y13" s="45">
        <f t="shared" si="7"/>
        <v>2.5056947608200457</v>
      </c>
    </row>
    <row r="14" spans="1:25" ht="22.5" customHeight="1" x14ac:dyDescent="0.25">
      <c r="A14" s="18" t="s">
        <v>110</v>
      </c>
      <c r="B14" s="37">
        <v>1000</v>
      </c>
      <c r="C14" s="38">
        <v>993</v>
      </c>
      <c r="D14" s="45">
        <f t="shared" si="0"/>
        <v>-0.7</v>
      </c>
      <c r="E14" s="37">
        <v>671</v>
      </c>
      <c r="F14" s="35">
        <v>571</v>
      </c>
      <c r="G14" s="45">
        <f t="shared" si="1"/>
        <v>-14.903129657228018</v>
      </c>
      <c r="H14" s="37">
        <v>6</v>
      </c>
      <c r="I14" s="35">
        <v>0</v>
      </c>
      <c r="J14" s="45">
        <f t="shared" si="2"/>
        <v>-100</v>
      </c>
      <c r="K14" s="37">
        <v>0</v>
      </c>
      <c r="L14" s="35">
        <v>0</v>
      </c>
      <c r="M14" s="45" t="str">
        <f t="shared" si="3"/>
        <v/>
      </c>
      <c r="N14" s="37">
        <v>0</v>
      </c>
      <c r="O14" s="35">
        <v>0</v>
      </c>
      <c r="P14" s="45" t="str">
        <f t="shared" si="4"/>
        <v/>
      </c>
      <c r="Q14" s="37">
        <v>14</v>
      </c>
      <c r="R14" s="39">
        <v>11</v>
      </c>
      <c r="S14" s="45">
        <f t="shared" si="5"/>
        <v>-21.428571428571427</v>
      </c>
      <c r="T14" s="37">
        <v>45</v>
      </c>
      <c r="U14" s="35">
        <v>106</v>
      </c>
      <c r="V14" s="45">
        <f t="shared" si="6"/>
        <v>135.55555555555554</v>
      </c>
      <c r="W14" s="37">
        <v>264</v>
      </c>
      <c r="X14" s="39">
        <v>305</v>
      </c>
      <c r="Y14" s="45">
        <f t="shared" si="7"/>
        <v>15.530303030303031</v>
      </c>
    </row>
    <row r="15" spans="1:25" ht="22.5" customHeight="1" x14ac:dyDescent="0.25">
      <c r="A15" s="18" t="s">
        <v>111</v>
      </c>
      <c r="B15" s="37">
        <v>710</v>
      </c>
      <c r="C15" s="38">
        <v>841</v>
      </c>
      <c r="D15" s="45">
        <f t="shared" si="0"/>
        <v>18.450704225352112</v>
      </c>
      <c r="E15" s="37">
        <v>61</v>
      </c>
      <c r="F15" s="35">
        <v>203</v>
      </c>
      <c r="G15" s="45">
        <f t="shared" si="1"/>
        <v>232.78688524590163</v>
      </c>
      <c r="H15" s="37">
        <v>7</v>
      </c>
      <c r="I15" s="35">
        <v>4</v>
      </c>
      <c r="J15" s="45">
        <f t="shared" si="2"/>
        <v>-42.857142857142854</v>
      </c>
      <c r="K15" s="37">
        <v>3</v>
      </c>
      <c r="L15" s="35">
        <v>0</v>
      </c>
      <c r="M15" s="45">
        <f t="shared" si="3"/>
        <v>-100</v>
      </c>
      <c r="N15" s="37">
        <v>9</v>
      </c>
      <c r="O15" s="35">
        <v>6</v>
      </c>
      <c r="P15" s="45">
        <f t="shared" si="4"/>
        <v>-33.333333333333336</v>
      </c>
      <c r="Q15" s="37">
        <v>80</v>
      </c>
      <c r="R15" s="39">
        <v>25</v>
      </c>
      <c r="S15" s="45">
        <f t="shared" si="5"/>
        <v>-68.75</v>
      </c>
      <c r="T15" s="37">
        <v>19</v>
      </c>
      <c r="U15" s="35">
        <v>21</v>
      </c>
      <c r="V15" s="45">
        <f t="shared" si="6"/>
        <v>10.526315789473685</v>
      </c>
      <c r="W15" s="37">
        <v>531</v>
      </c>
      <c r="X15" s="39">
        <v>582</v>
      </c>
      <c r="Y15" s="45">
        <f t="shared" si="7"/>
        <v>9.6045197740112993</v>
      </c>
    </row>
    <row r="16" spans="1:25" ht="22.5" customHeight="1" x14ac:dyDescent="0.25">
      <c r="A16" s="18" t="s">
        <v>94</v>
      </c>
      <c r="B16" s="37">
        <v>1034</v>
      </c>
      <c r="C16" s="38">
        <v>1178</v>
      </c>
      <c r="D16" s="45">
        <f t="shared" si="0"/>
        <v>13.926499032882012</v>
      </c>
      <c r="E16" s="37">
        <v>242</v>
      </c>
      <c r="F16" s="35">
        <v>330</v>
      </c>
      <c r="G16" s="45">
        <f t="shared" si="1"/>
        <v>36.363636363636367</v>
      </c>
      <c r="H16" s="37">
        <v>58</v>
      </c>
      <c r="I16" s="35">
        <v>36</v>
      </c>
      <c r="J16" s="45">
        <f t="shared" si="2"/>
        <v>-37.931034482758619</v>
      </c>
      <c r="K16" s="37">
        <v>0</v>
      </c>
      <c r="L16" s="35">
        <v>2</v>
      </c>
      <c r="M16" s="45" t="str">
        <f t="shared" si="3"/>
        <v/>
      </c>
      <c r="N16" s="37">
        <v>23</v>
      </c>
      <c r="O16" s="35">
        <v>29</v>
      </c>
      <c r="P16" s="45">
        <f t="shared" si="4"/>
        <v>26.086956521739129</v>
      </c>
      <c r="Q16" s="37">
        <v>130</v>
      </c>
      <c r="R16" s="39">
        <v>103</v>
      </c>
      <c r="S16" s="45">
        <f t="shared" si="5"/>
        <v>-20.76923076923077</v>
      </c>
      <c r="T16" s="37">
        <v>18</v>
      </c>
      <c r="U16" s="35">
        <v>42</v>
      </c>
      <c r="V16" s="45">
        <f t="shared" si="6"/>
        <v>133.33333333333334</v>
      </c>
      <c r="W16" s="37">
        <v>563</v>
      </c>
      <c r="X16" s="39">
        <v>636</v>
      </c>
      <c r="Y16" s="45">
        <f t="shared" si="7"/>
        <v>12.966252220248668</v>
      </c>
    </row>
    <row r="17" spans="1:25" ht="22.5" customHeight="1" x14ac:dyDescent="0.25">
      <c r="A17" s="18" t="s">
        <v>89</v>
      </c>
      <c r="B17" s="37">
        <v>535</v>
      </c>
      <c r="C17" s="38">
        <v>575</v>
      </c>
      <c r="D17" s="45">
        <f t="shared" si="0"/>
        <v>7.4766355140186915</v>
      </c>
      <c r="E17" s="37">
        <v>165</v>
      </c>
      <c r="F17" s="35">
        <v>269</v>
      </c>
      <c r="G17" s="45">
        <f t="shared" si="1"/>
        <v>63.030303030303031</v>
      </c>
      <c r="H17" s="37">
        <v>0</v>
      </c>
      <c r="I17" s="35">
        <v>1</v>
      </c>
      <c r="J17" s="45" t="str">
        <f t="shared" si="2"/>
        <v/>
      </c>
      <c r="K17" s="37">
        <v>0</v>
      </c>
      <c r="L17" s="35">
        <v>0</v>
      </c>
      <c r="M17" s="45" t="str">
        <f t="shared" si="3"/>
        <v/>
      </c>
      <c r="N17" s="37">
        <v>1</v>
      </c>
      <c r="O17" s="35">
        <v>15</v>
      </c>
      <c r="P17" s="45">
        <f t="shared" si="4"/>
        <v>1400</v>
      </c>
      <c r="Q17" s="37">
        <v>35</v>
      </c>
      <c r="R17" s="39">
        <v>19</v>
      </c>
      <c r="S17" s="45">
        <f t="shared" si="5"/>
        <v>-45.714285714285715</v>
      </c>
      <c r="T17" s="37">
        <v>19</v>
      </c>
      <c r="U17" s="35">
        <v>41</v>
      </c>
      <c r="V17" s="45">
        <f t="shared" si="6"/>
        <v>115.78947368421052</v>
      </c>
      <c r="W17" s="37">
        <v>315</v>
      </c>
      <c r="X17" s="39">
        <v>230</v>
      </c>
      <c r="Y17" s="45">
        <f t="shared" si="7"/>
        <v>-26.984126984126984</v>
      </c>
    </row>
    <row r="18" spans="1:25" ht="22.5" customHeight="1" x14ac:dyDescent="0.25">
      <c r="A18" s="18" t="s">
        <v>112</v>
      </c>
      <c r="B18" s="37">
        <v>1209</v>
      </c>
      <c r="C18" s="38">
        <v>1154</v>
      </c>
      <c r="D18" s="45">
        <f t="shared" si="0"/>
        <v>-4.5492142266335813</v>
      </c>
      <c r="E18" s="37">
        <v>457</v>
      </c>
      <c r="F18" s="35">
        <v>343</v>
      </c>
      <c r="G18" s="45">
        <f t="shared" si="1"/>
        <v>-24.945295404814004</v>
      </c>
      <c r="H18" s="37">
        <v>2</v>
      </c>
      <c r="I18" s="35">
        <v>0</v>
      </c>
      <c r="J18" s="45">
        <f t="shared" si="2"/>
        <v>-100</v>
      </c>
      <c r="K18" s="37">
        <v>1</v>
      </c>
      <c r="L18" s="35">
        <v>2</v>
      </c>
      <c r="M18" s="45">
        <f t="shared" si="3"/>
        <v>100</v>
      </c>
      <c r="N18" s="37">
        <v>16</v>
      </c>
      <c r="O18" s="35">
        <v>7</v>
      </c>
      <c r="P18" s="45">
        <f t="shared" si="4"/>
        <v>-56.25</v>
      </c>
      <c r="Q18" s="37">
        <v>62</v>
      </c>
      <c r="R18" s="39">
        <v>53</v>
      </c>
      <c r="S18" s="45">
        <f t="shared" si="5"/>
        <v>-14.516129032258064</v>
      </c>
      <c r="T18" s="37">
        <v>50</v>
      </c>
      <c r="U18" s="35">
        <v>52</v>
      </c>
      <c r="V18" s="45">
        <f t="shared" si="6"/>
        <v>4</v>
      </c>
      <c r="W18" s="37">
        <v>621</v>
      </c>
      <c r="X18" s="39">
        <v>697</v>
      </c>
      <c r="Y18" s="45">
        <f t="shared" si="7"/>
        <v>12.238325281803542</v>
      </c>
    </row>
    <row r="19" spans="1:25" ht="22.5" customHeight="1" x14ac:dyDescent="0.25">
      <c r="A19" s="18" t="s">
        <v>100</v>
      </c>
      <c r="B19" s="37">
        <v>1244</v>
      </c>
      <c r="C19" s="38">
        <v>1758</v>
      </c>
      <c r="D19" s="45">
        <f t="shared" si="0"/>
        <v>41.318327974276528</v>
      </c>
      <c r="E19" s="37">
        <v>748</v>
      </c>
      <c r="F19" s="35">
        <v>1310</v>
      </c>
      <c r="G19" s="45">
        <f t="shared" si="1"/>
        <v>75.133689839572199</v>
      </c>
      <c r="H19" s="37">
        <v>0</v>
      </c>
      <c r="I19" s="35">
        <v>0</v>
      </c>
      <c r="J19" s="45" t="str">
        <f t="shared" si="2"/>
        <v/>
      </c>
      <c r="K19" s="37">
        <v>0</v>
      </c>
      <c r="L19" s="35">
        <v>0</v>
      </c>
      <c r="M19" s="45" t="str">
        <f t="shared" si="3"/>
        <v/>
      </c>
      <c r="N19" s="37">
        <v>3</v>
      </c>
      <c r="O19" s="35">
        <v>8</v>
      </c>
      <c r="P19" s="45">
        <f t="shared" si="4"/>
        <v>166.66666666666666</v>
      </c>
      <c r="Q19" s="37">
        <v>37</v>
      </c>
      <c r="R19" s="39">
        <v>31</v>
      </c>
      <c r="S19" s="45">
        <f t="shared" si="5"/>
        <v>-16.216216216216218</v>
      </c>
      <c r="T19" s="37">
        <v>25</v>
      </c>
      <c r="U19" s="35">
        <v>22</v>
      </c>
      <c r="V19" s="45">
        <f t="shared" si="6"/>
        <v>-12</v>
      </c>
      <c r="W19" s="37">
        <v>431</v>
      </c>
      <c r="X19" s="39">
        <v>387</v>
      </c>
      <c r="Y19" s="45">
        <f t="shared" si="7"/>
        <v>-10.208816705336426</v>
      </c>
    </row>
    <row r="20" spans="1:25" ht="22.5" customHeight="1" x14ac:dyDescent="0.25">
      <c r="A20" s="18" t="s">
        <v>96</v>
      </c>
      <c r="B20" s="37">
        <v>646</v>
      </c>
      <c r="C20" s="38">
        <v>813</v>
      </c>
      <c r="D20" s="45">
        <f t="shared" si="0"/>
        <v>25.851393188854487</v>
      </c>
      <c r="E20" s="37">
        <v>159</v>
      </c>
      <c r="F20" s="35">
        <v>297</v>
      </c>
      <c r="G20" s="45">
        <f t="shared" si="1"/>
        <v>86.79245283018868</v>
      </c>
      <c r="H20" s="37">
        <v>2</v>
      </c>
      <c r="I20" s="35">
        <v>1</v>
      </c>
      <c r="J20" s="45">
        <f t="shared" si="2"/>
        <v>-50</v>
      </c>
      <c r="K20" s="37">
        <v>1</v>
      </c>
      <c r="L20" s="35">
        <v>1</v>
      </c>
      <c r="M20" s="45">
        <f t="shared" si="3"/>
        <v>0</v>
      </c>
      <c r="N20" s="37">
        <v>3</v>
      </c>
      <c r="O20" s="35">
        <v>8</v>
      </c>
      <c r="P20" s="45">
        <f t="shared" si="4"/>
        <v>166.66666666666666</v>
      </c>
      <c r="Q20" s="37">
        <v>120</v>
      </c>
      <c r="R20" s="39">
        <v>129</v>
      </c>
      <c r="S20" s="45">
        <f t="shared" si="5"/>
        <v>7.5</v>
      </c>
      <c r="T20" s="37">
        <v>22</v>
      </c>
      <c r="U20" s="35">
        <v>19</v>
      </c>
      <c r="V20" s="45">
        <f t="shared" si="6"/>
        <v>-13.636363636363637</v>
      </c>
      <c r="W20" s="37">
        <v>339</v>
      </c>
      <c r="X20" s="39">
        <v>358</v>
      </c>
      <c r="Y20" s="45">
        <f t="shared" si="7"/>
        <v>5.6047197640117998</v>
      </c>
    </row>
    <row r="21" spans="1:25" ht="22.5" customHeight="1" x14ac:dyDescent="0.25">
      <c r="A21" s="18" t="s">
        <v>97</v>
      </c>
      <c r="B21" s="37">
        <v>1185</v>
      </c>
      <c r="C21" s="38">
        <v>1613</v>
      </c>
      <c r="D21" s="45">
        <f t="shared" si="0"/>
        <v>36.118143459915615</v>
      </c>
      <c r="E21" s="37">
        <v>740</v>
      </c>
      <c r="F21" s="35">
        <v>1146</v>
      </c>
      <c r="G21" s="45">
        <f t="shared" si="1"/>
        <v>54.864864864864863</v>
      </c>
      <c r="H21" s="37">
        <v>43</v>
      </c>
      <c r="I21" s="35">
        <v>7</v>
      </c>
      <c r="J21" s="45">
        <f t="shared" si="2"/>
        <v>-83.720930232558146</v>
      </c>
      <c r="K21" s="37">
        <v>1</v>
      </c>
      <c r="L21" s="35">
        <v>1</v>
      </c>
      <c r="M21" s="45">
        <f t="shared" si="3"/>
        <v>0</v>
      </c>
      <c r="N21" s="37">
        <v>24</v>
      </c>
      <c r="O21" s="35">
        <v>13</v>
      </c>
      <c r="P21" s="45">
        <f t="shared" si="4"/>
        <v>-45.833333333333336</v>
      </c>
      <c r="Q21" s="37">
        <v>49</v>
      </c>
      <c r="R21" s="39">
        <v>21</v>
      </c>
      <c r="S21" s="45">
        <f t="shared" si="5"/>
        <v>-57.142857142857146</v>
      </c>
      <c r="T21" s="37">
        <v>15</v>
      </c>
      <c r="U21" s="35">
        <v>38</v>
      </c>
      <c r="V21" s="45">
        <f t="shared" si="6"/>
        <v>153.33333333333334</v>
      </c>
      <c r="W21" s="37">
        <v>313</v>
      </c>
      <c r="X21" s="39">
        <v>387</v>
      </c>
      <c r="Y21" s="45">
        <f t="shared" si="7"/>
        <v>23.642172523961662</v>
      </c>
    </row>
    <row r="22" spans="1:25" ht="22.5" customHeight="1" x14ac:dyDescent="0.25">
      <c r="A22" s="18" t="s">
        <v>98</v>
      </c>
      <c r="B22" s="37">
        <v>533</v>
      </c>
      <c r="C22" s="38">
        <v>439</v>
      </c>
      <c r="D22" s="45">
        <f t="shared" si="0"/>
        <v>-17.636022514071296</v>
      </c>
      <c r="E22" s="37">
        <v>102</v>
      </c>
      <c r="F22" s="35">
        <v>89</v>
      </c>
      <c r="G22" s="45">
        <f t="shared" si="1"/>
        <v>-12.745098039215685</v>
      </c>
      <c r="H22" s="37">
        <v>1</v>
      </c>
      <c r="I22" s="35">
        <v>1</v>
      </c>
      <c r="J22" s="45">
        <f t="shared" si="2"/>
        <v>0</v>
      </c>
      <c r="K22" s="37">
        <v>1</v>
      </c>
      <c r="L22" s="35">
        <v>0</v>
      </c>
      <c r="M22" s="45">
        <f t="shared" si="3"/>
        <v>-100</v>
      </c>
      <c r="N22" s="37">
        <v>4</v>
      </c>
      <c r="O22" s="35">
        <v>0</v>
      </c>
      <c r="P22" s="45">
        <f t="shared" si="4"/>
        <v>-100</v>
      </c>
      <c r="Q22" s="37">
        <v>42</v>
      </c>
      <c r="R22" s="39">
        <v>22</v>
      </c>
      <c r="S22" s="45">
        <f t="shared" si="5"/>
        <v>-47.61904761904762</v>
      </c>
      <c r="T22" s="37">
        <v>15</v>
      </c>
      <c r="U22" s="35">
        <v>15</v>
      </c>
      <c r="V22" s="45">
        <f t="shared" si="6"/>
        <v>0</v>
      </c>
      <c r="W22" s="37">
        <v>368</v>
      </c>
      <c r="X22" s="39">
        <v>312</v>
      </c>
      <c r="Y22" s="45">
        <f t="shared" si="7"/>
        <v>-15.217391304347826</v>
      </c>
    </row>
    <row r="23" spans="1:25" ht="22.5" customHeight="1" x14ac:dyDescent="0.25">
      <c r="A23" s="18" t="s">
        <v>99</v>
      </c>
      <c r="B23" s="37">
        <v>853</v>
      </c>
      <c r="C23" s="38">
        <v>640</v>
      </c>
      <c r="D23" s="45">
        <f t="shared" si="0"/>
        <v>-24.970691676436108</v>
      </c>
      <c r="E23" s="37">
        <v>540</v>
      </c>
      <c r="F23" s="35">
        <v>413</v>
      </c>
      <c r="G23" s="45">
        <f t="shared" si="1"/>
        <v>-23.518518518518519</v>
      </c>
      <c r="H23" s="37">
        <v>2</v>
      </c>
      <c r="I23" s="35">
        <v>1</v>
      </c>
      <c r="J23" s="45">
        <f t="shared" si="2"/>
        <v>-50</v>
      </c>
      <c r="K23" s="37">
        <v>3</v>
      </c>
      <c r="L23" s="35">
        <v>0</v>
      </c>
      <c r="M23" s="45">
        <f t="shared" si="3"/>
        <v>-100</v>
      </c>
      <c r="N23" s="37">
        <v>7</v>
      </c>
      <c r="O23" s="35">
        <v>4</v>
      </c>
      <c r="P23" s="45">
        <f t="shared" si="4"/>
        <v>-42.857142857142854</v>
      </c>
      <c r="Q23" s="37">
        <v>8</v>
      </c>
      <c r="R23" s="39">
        <v>9</v>
      </c>
      <c r="S23" s="45">
        <f t="shared" si="5"/>
        <v>12.5</v>
      </c>
      <c r="T23" s="37">
        <v>17</v>
      </c>
      <c r="U23" s="35">
        <v>4</v>
      </c>
      <c r="V23" s="45">
        <f t="shared" si="6"/>
        <v>-76.470588235294116</v>
      </c>
      <c r="W23" s="37">
        <v>276</v>
      </c>
      <c r="X23" s="39">
        <v>209</v>
      </c>
      <c r="Y23" s="45">
        <f t="shared" si="7"/>
        <v>-24.275362318840578</v>
      </c>
    </row>
    <row r="24" spans="1:25" ht="22.5" customHeight="1" x14ac:dyDescent="0.25">
      <c r="A24" s="6" t="s">
        <v>120</v>
      </c>
      <c r="B24" s="37">
        <v>1521</v>
      </c>
      <c r="C24" s="38">
        <v>1844</v>
      </c>
      <c r="D24" s="45">
        <f t="shared" ref="D24" si="8">IF(B24=0,"",(C24-B24)*100/B24)</f>
        <v>21.236028928336619</v>
      </c>
      <c r="E24" s="37">
        <v>711</v>
      </c>
      <c r="F24" s="48">
        <v>1121</v>
      </c>
      <c r="G24" s="45">
        <f t="shared" ref="G24" si="9">IF(E24=0,"",(F24-E24)*100/E24)</f>
        <v>57.66526019690577</v>
      </c>
      <c r="H24" s="37">
        <v>38</v>
      </c>
      <c r="I24" s="48">
        <v>45</v>
      </c>
      <c r="J24" s="45">
        <f t="shared" ref="J24" si="10">IF(H24=0,"",(I24-H24)*100/H24)</f>
        <v>18.421052631578949</v>
      </c>
      <c r="K24" s="37">
        <v>0</v>
      </c>
      <c r="L24" s="48">
        <v>1</v>
      </c>
      <c r="M24" s="45" t="str">
        <f t="shared" ref="M24" si="11">IF(K24=0,"",(L24-K24)*100/K24)</f>
        <v/>
      </c>
      <c r="N24" s="37">
        <v>29</v>
      </c>
      <c r="O24" s="48">
        <v>47</v>
      </c>
      <c r="P24" s="45">
        <f t="shared" ref="P24" si="12">IF(N24=0,"",(O24-N24)*100/N24)</f>
        <v>62.068965517241381</v>
      </c>
      <c r="Q24" s="37">
        <v>119</v>
      </c>
      <c r="R24" s="39">
        <v>113</v>
      </c>
      <c r="S24" s="45">
        <f t="shared" ref="S24" si="13">IF(Q24=0,"",(R24-Q24)*100/Q24)</f>
        <v>-5.0420168067226889</v>
      </c>
      <c r="T24" s="37">
        <v>15</v>
      </c>
      <c r="U24" s="48">
        <v>19</v>
      </c>
      <c r="V24" s="45">
        <f t="shared" ref="V24" si="14">IF(T24=0,"",(U24-T24)*100/T24)</f>
        <v>26.666666666666668</v>
      </c>
      <c r="W24" s="37">
        <v>609</v>
      </c>
      <c r="X24" s="39">
        <v>498</v>
      </c>
      <c r="Y24" s="45">
        <f t="shared" ref="Y24" si="15">IF(W24=0,"",(X24-W24)*100/W24)</f>
        <v>-18.226600985221676</v>
      </c>
    </row>
    <row r="25" spans="1:25" ht="22.5" customHeight="1" x14ac:dyDescent="0.25">
      <c r="A25" s="6" t="s">
        <v>121</v>
      </c>
      <c r="B25" s="37">
        <v>2156</v>
      </c>
      <c r="C25" s="38">
        <v>2174</v>
      </c>
      <c r="D25" s="45">
        <f t="shared" si="0"/>
        <v>0.83487940630797774</v>
      </c>
      <c r="E25" s="37">
        <v>949</v>
      </c>
      <c r="F25" s="35">
        <v>916</v>
      </c>
      <c r="G25" s="45">
        <f t="shared" si="1"/>
        <v>-3.4773445732349844</v>
      </c>
      <c r="H25" s="37">
        <v>28</v>
      </c>
      <c r="I25" s="35">
        <v>11</v>
      </c>
      <c r="J25" s="45">
        <f t="shared" si="2"/>
        <v>-60.714285714285715</v>
      </c>
      <c r="K25" s="37">
        <v>0</v>
      </c>
      <c r="L25" s="35">
        <v>0</v>
      </c>
      <c r="M25" s="45" t="str">
        <f t="shared" si="3"/>
        <v/>
      </c>
      <c r="N25" s="37">
        <v>35</v>
      </c>
      <c r="O25" s="35">
        <v>53</v>
      </c>
      <c r="P25" s="45">
        <f t="shared" si="4"/>
        <v>51.428571428571431</v>
      </c>
      <c r="Q25" s="37">
        <v>225</v>
      </c>
      <c r="R25" s="39">
        <v>175</v>
      </c>
      <c r="S25" s="45">
        <f t="shared" si="5"/>
        <v>-22.222222222222221</v>
      </c>
      <c r="T25" s="37">
        <v>38</v>
      </c>
      <c r="U25" s="35">
        <v>40</v>
      </c>
      <c r="V25" s="45">
        <f t="shared" si="6"/>
        <v>5.2631578947368425</v>
      </c>
      <c r="W25" s="37">
        <v>881</v>
      </c>
      <c r="X25" s="39">
        <v>979</v>
      </c>
      <c r="Y25" s="45">
        <f t="shared" si="7"/>
        <v>11.12372304199773</v>
      </c>
    </row>
    <row r="26" spans="1:25" ht="22.5" customHeight="1" x14ac:dyDescent="0.25">
      <c r="A26" s="18" t="s">
        <v>30</v>
      </c>
      <c r="B26" s="37">
        <v>152</v>
      </c>
      <c r="C26" s="39">
        <v>136</v>
      </c>
      <c r="D26" s="45">
        <f t="shared" si="0"/>
        <v>-10.526315789473685</v>
      </c>
      <c r="E26" s="37">
        <v>38</v>
      </c>
      <c r="F26" s="35">
        <v>56</v>
      </c>
      <c r="G26" s="45">
        <f t="shared" si="1"/>
        <v>47.368421052631582</v>
      </c>
      <c r="H26" s="37">
        <v>4</v>
      </c>
      <c r="I26" s="35">
        <v>5</v>
      </c>
      <c r="J26" s="45">
        <f t="shared" si="2"/>
        <v>25</v>
      </c>
      <c r="K26" s="37">
        <v>0</v>
      </c>
      <c r="L26" s="35">
        <v>0</v>
      </c>
      <c r="M26" s="45" t="str">
        <f t="shared" si="3"/>
        <v/>
      </c>
      <c r="N26" s="37">
        <v>0</v>
      </c>
      <c r="O26" s="35">
        <v>1</v>
      </c>
      <c r="P26" s="45" t="str">
        <f t="shared" si="4"/>
        <v/>
      </c>
      <c r="Q26" s="37">
        <v>35</v>
      </c>
      <c r="R26" s="39">
        <v>19</v>
      </c>
      <c r="S26" s="45">
        <f t="shared" si="5"/>
        <v>-45.714285714285715</v>
      </c>
      <c r="T26" s="37">
        <v>9</v>
      </c>
      <c r="U26" s="35">
        <v>9</v>
      </c>
      <c r="V26" s="45">
        <f t="shared" si="6"/>
        <v>0</v>
      </c>
      <c r="W26" s="37">
        <v>66</v>
      </c>
      <c r="X26" s="39">
        <v>46</v>
      </c>
      <c r="Y26" s="45">
        <f t="shared" si="7"/>
        <v>-30.303030303030305</v>
      </c>
    </row>
    <row r="27" spans="1:25" ht="22.5" customHeight="1" x14ac:dyDescent="0.25">
      <c r="A27" s="19" t="s">
        <v>31</v>
      </c>
      <c r="B27" s="37">
        <v>155</v>
      </c>
      <c r="C27" s="39">
        <v>200</v>
      </c>
      <c r="D27" s="45">
        <f t="shared" si="0"/>
        <v>29.032258064516128</v>
      </c>
      <c r="E27" s="37">
        <v>20</v>
      </c>
      <c r="F27" s="43">
        <v>60</v>
      </c>
      <c r="G27" s="45">
        <f t="shared" si="1"/>
        <v>200</v>
      </c>
      <c r="H27" s="37">
        <v>2</v>
      </c>
      <c r="I27" s="43">
        <v>0</v>
      </c>
      <c r="J27" s="45">
        <f t="shared" si="2"/>
        <v>-100</v>
      </c>
      <c r="K27" s="37">
        <v>103</v>
      </c>
      <c r="L27" s="43">
        <v>108</v>
      </c>
      <c r="M27" s="45">
        <f t="shared" si="3"/>
        <v>4.8543689320388346</v>
      </c>
      <c r="N27" s="37">
        <v>1</v>
      </c>
      <c r="O27" s="43">
        <v>0</v>
      </c>
      <c r="P27" s="45">
        <f t="shared" si="4"/>
        <v>-100</v>
      </c>
      <c r="Q27" s="37">
        <v>4</v>
      </c>
      <c r="R27" s="39">
        <v>9</v>
      </c>
      <c r="S27" s="45">
        <f t="shared" si="5"/>
        <v>125</v>
      </c>
      <c r="T27" s="37">
        <v>2</v>
      </c>
      <c r="U27" s="43">
        <v>6</v>
      </c>
      <c r="V27" s="45">
        <f t="shared" si="6"/>
        <v>200</v>
      </c>
      <c r="W27" s="37">
        <v>23</v>
      </c>
      <c r="X27" s="39">
        <v>17</v>
      </c>
      <c r="Y27" s="45">
        <f t="shared" si="7"/>
        <v>-26.086956521739129</v>
      </c>
    </row>
    <row r="28" spans="1:25" ht="22.5" customHeight="1" x14ac:dyDescent="0.25">
      <c r="A28" s="19" t="s">
        <v>32</v>
      </c>
      <c r="B28" s="37">
        <v>27</v>
      </c>
      <c r="C28" s="39">
        <v>46</v>
      </c>
      <c r="D28" s="45">
        <f t="shared" si="0"/>
        <v>70.370370370370367</v>
      </c>
      <c r="E28" s="37">
        <v>18</v>
      </c>
      <c r="F28" s="43">
        <v>17</v>
      </c>
      <c r="G28" s="45">
        <f t="shared" si="1"/>
        <v>-5.5555555555555554</v>
      </c>
      <c r="H28" s="37">
        <v>0</v>
      </c>
      <c r="I28" s="43">
        <v>0</v>
      </c>
      <c r="J28" s="45" t="str">
        <f t="shared" si="2"/>
        <v/>
      </c>
      <c r="K28" s="37">
        <v>0</v>
      </c>
      <c r="L28" s="43">
        <v>0</v>
      </c>
      <c r="M28" s="45" t="str">
        <f t="shared" si="3"/>
        <v/>
      </c>
      <c r="N28" s="37">
        <v>0</v>
      </c>
      <c r="O28" s="43">
        <v>5</v>
      </c>
      <c r="P28" s="45" t="str">
        <f t="shared" si="4"/>
        <v/>
      </c>
      <c r="Q28" s="37">
        <v>3</v>
      </c>
      <c r="R28" s="39">
        <v>13</v>
      </c>
      <c r="S28" s="45">
        <f t="shared" si="5"/>
        <v>333.33333333333331</v>
      </c>
      <c r="T28" s="37">
        <v>1</v>
      </c>
      <c r="U28" s="43">
        <v>1</v>
      </c>
      <c r="V28" s="45">
        <f t="shared" si="6"/>
        <v>0</v>
      </c>
      <c r="W28" s="37">
        <v>5</v>
      </c>
      <c r="X28" s="39">
        <v>10</v>
      </c>
      <c r="Y28" s="45">
        <f t="shared" si="7"/>
        <v>100</v>
      </c>
    </row>
    <row r="29" spans="1:25" ht="22.5" customHeight="1" x14ac:dyDescent="0.25">
      <c r="A29" s="19" t="s">
        <v>60</v>
      </c>
      <c r="B29" s="43">
        <v>460</v>
      </c>
      <c r="C29" s="39">
        <v>534</v>
      </c>
      <c r="D29" s="45">
        <f t="shared" si="0"/>
        <v>16.086956521739129</v>
      </c>
      <c r="E29" s="43">
        <v>125</v>
      </c>
      <c r="F29" s="43">
        <v>115</v>
      </c>
      <c r="G29" s="45">
        <f t="shared" si="1"/>
        <v>-8</v>
      </c>
      <c r="H29" s="43">
        <v>0</v>
      </c>
      <c r="I29" s="43">
        <v>0</v>
      </c>
      <c r="J29" s="45" t="str">
        <f t="shared" si="2"/>
        <v/>
      </c>
      <c r="K29" s="43">
        <v>1</v>
      </c>
      <c r="L29" s="43">
        <v>7</v>
      </c>
      <c r="M29" s="45">
        <f t="shared" si="3"/>
        <v>600</v>
      </c>
      <c r="N29" s="43">
        <v>0</v>
      </c>
      <c r="O29" s="43">
        <v>0</v>
      </c>
      <c r="P29" s="45" t="str">
        <f t="shared" si="4"/>
        <v/>
      </c>
      <c r="Q29" s="43">
        <v>79</v>
      </c>
      <c r="R29" s="39">
        <v>116</v>
      </c>
      <c r="S29" s="45">
        <f t="shared" si="5"/>
        <v>46.835443037974684</v>
      </c>
      <c r="T29" s="43">
        <v>39</v>
      </c>
      <c r="U29" s="43">
        <v>30</v>
      </c>
      <c r="V29" s="45">
        <f t="shared" si="6"/>
        <v>-23.076923076923077</v>
      </c>
      <c r="W29" s="43">
        <v>216</v>
      </c>
      <c r="X29" s="39">
        <v>266</v>
      </c>
      <c r="Y29" s="45">
        <f t="shared" si="7"/>
        <v>23.148148148148149</v>
      </c>
    </row>
  </sheetData>
  <mergeCells count="18">
    <mergeCell ref="N4:O5"/>
    <mergeCell ref="P4:P5"/>
    <mergeCell ref="Q4:R5"/>
    <mergeCell ref="S4:S5"/>
    <mergeCell ref="T4:U5"/>
    <mergeCell ref="V4:V5"/>
    <mergeCell ref="A3:A6"/>
    <mergeCell ref="B3:C5"/>
    <mergeCell ref="D3:D5"/>
    <mergeCell ref="E3:Y3"/>
    <mergeCell ref="E4:F5"/>
    <mergeCell ref="G4:G5"/>
    <mergeCell ref="H4:I5"/>
    <mergeCell ref="J4:J5"/>
    <mergeCell ref="K4:L5"/>
    <mergeCell ref="M4:M5"/>
    <mergeCell ref="W4:X5"/>
    <mergeCell ref="Y4:Y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7"/>
  <sheetViews>
    <sheetView view="pageBreakPreview" zoomScale="75" zoomScaleNormal="100" zoomScaleSheetLayoutView="75" workbookViewId="0">
      <selection activeCell="B17" sqref="B17:C17"/>
    </sheetView>
  </sheetViews>
  <sheetFormatPr defaultRowHeight="12.75" x14ac:dyDescent="0.2"/>
  <cols>
    <col min="1" max="1" width="36.85546875" customWidth="1"/>
    <col min="2" max="3" width="14.140625" customWidth="1"/>
    <col min="5" max="6" width="14.140625" customWidth="1"/>
    <col min="8" max="9" width="14.140625" customWidth="1"/>
    <col min="11" max="12" width="14.140625" customWidth="1"/>
  </cols>
  <sheetData>
    <row r="2" spans="1:13" ht="18.75" x14ac:dyDescent="0.3">
      <c r="A2" s="26" t="s">
        <v>117</v>
      </c>
    </row>
    <row r="3" spans="1:13" x14ac:dyDescent="0.2">
      <c r="A3" s="76" t="s">
        <v>0</v>
      </c>
      <c r="B3" s="74" t="s">
        <v>61</v>
      </c>
      <c r="C3" s="74"/>
      <c r="D3" s="77" t="s">
        <v>37</v>
      </c>
      <c r="E3" s="74" t="s">
        <v>62</v>
      </c>
      <c r="F3" s="74"/>
      <c r="G3" s="77" t="s">
        <v>37</v>
      </c>
      <c r="H3" s="74" t="s">
        <v>63</v>
      </c>
      <c r="I3" s="74"/>
      <c r="J3" s="77" t="s">
        <v>37</v>
      </c>
      <c r="K3" s="74" t="s">
        <v>64</v>
      </c>
      <c r="L3" s="74"/>
      <c r="M3" s="75" t="s">
        <v>37</v>
      </c>
    </row>
    <row r="4" spans="1:13" ht="149.25" customHeight="1" x14ac:dyDescent="0.2">
      <c r="A4" s="76"/>
      <c r="B4" s="74"/>
      <c r="C4" s="74"/>
      <c r="D4" s="77"/>
      <c r="E4" s="74"/>
      <c r="F4" s="74"/>
      <c r="G4" s="77"/>
      <c r="H4" s="74"/>
      <c r="I4" s="74"/>
      <c r="J4" s="77"/>
      <c r="K4" s="74"/>
      <c r="L4" s="74"/>
      <c r="M4" s="75"/>
    </row>
    <row r="5" spans="1:13" ht="15.75" x14ac:dyDescent="0.2">
      <c r="A5" s="17"/>
      <c r="B5" s="24" t="s">
        <v>1</v>
      </c>
      <c r="C5" s="24" t="s">
        <v>2</v>
      </c>
      <c r="D5" s="24" t="s">
        <v>3</v>
      </c>
      <c r="E5" s="24" t="s">
        <v>1</v>
      </c>
      <c r="F5" s="24" t="s">
        <v>2</v>
      </c>
      <c r="G5" s="24" t="s">
        <v>3</v>
      </c>
      <c r="H5" s="24" t="s">
        <v>1</v>
      </c>
      <c r="I5" s="24" t="s">
        <v>2</v>
      </c>
      <c r="J5" s="24" t="s">
        <v>3</v>
      </c>
      <c r="K5" s="24" t="s">
        <v>1</v>
      </c>
      <c r="L5" s="24" t="s">
        <v>2</v>
      </c>
      <c r="M5" s="24" t="s">
        <v>3</v>
      </c>
    </row>
    <row r="6" spans="1:13" ht="24" customHeight="1" x14ac:dyDescent="0.25">
      <c r="A6" s="18" t="s">
        <v>45</v>
      </c>
      <c r="B6" s="46">
        <v>530</v>
      </c>
      <c r="C6" s="46">
        <v>1017</v>
      </c>
      <c r="D6" s="9">
        <f t="shared" ref="D6:D27" si="0">IF(B6=0,"",(C6-B6)*100/B6)</f>
        <v>91.886792452830193</v>
      </c>
      <c r="E6" s="46">
        <v>269</v>
      </c>
      <c r="F6" s="46">
        <v>510</v>
      </c>
      <c r="G6" s="9">
        <f t="shared" ref="G6:G27" si="1">IF(E6=0,"",(F6-E6)*100/E6)</f>
        <v>89.591078066914491</v>
      </c>
      <c r="H6" s="46">
        <v>115</v>
      </c>
      <c r="I6" s="46">
        <v>284</v>
      </c>
      <c r="J6" s="9">
        <f t="shared" ref="J6:J27" si="2">IF(H6=0,"",(I6-H6)*100/H6)</f>
        <v>146.95652173913044</v>
      </c>
      <c r="K6" s="46">
        <v>146</v>
      </c>
      <c r="L6" s="46">
        <v>223</v>
      </c>
      <c r="M6" s="9">
        <f t="shared" ref="M6:M27" si="3">IF(K6=0,"",(L6-K6)*100/K6)</f>
        <v>52.739726027397261</v>
      </c>
    </row>
    <row r="7" spans="1:13" ht="24" customHeight="1" x14ac:dyDescent="0.25">
      <c r="A7" s="61" t="s">
        <v>124</v>
      </c>
      <c r="B7" s="46">
        <v>69</v>
      </c>
      <c r="C7" s="46">
        <v>192</v>
      </c>
      <c r="D7" s="45">
        <f t="shared" si="0"/>
        <v>178.2608695652174</v>
      </c>
      <c r="E7" s="46">
        <v>32</v>
      </c>
      <c r="F7" s="46">
        <v>123</v>
      </c>
      <c r="G7" s="45">
        <f t="shared" si="1"/>
        <v>284.375</v>
      </c>
      <c r="H7" s="46">
        <v>19</v>
      </c>
      <c r="I7" s="46">
        <v>50</v>
      </c>
      <c r="J7" s="45">
        <f t="shared" si="2"/>
        <v>163.15789473684211</v>
      </c>
      <c r="K7" s="46">
        <v>18</v>
      </c>
      <c r="L7" s="46">
        <v>19</v>
      </c>
      <c r="M7" s="45">
        <f t="shared" si="3"/>
        <v>5.5555555555555554</v>
      </c>
    </row>
    <row r="8" spans="1:13" ht="24" customHeight="1" x14ac:dyDescent="0.25">
      <c r="A8" s="18" t="s">
        <v>46</v>
      </c>
      <c r="B8" s="46">
        <v>78</v>
      </c>
      <c r="C8" s="46">
        <v>92</v>
      </c>
      <c r="D8" s="45">
        <f t="shared" si="0"/>
        <v>17.948717948717949</v>
      </c>
      <c r="E8" s="46">
        <v>63</v>
      </c>
      <c r="F8" s="46">
        <v>61</v>
      </c>
      <c r="G8" s="45">
        <f t="shared" si="1"/>
        <v>-3.1746031746031744</v>
      </c>
      <c r="H8" s="46">
        <v>5</v>
      </c>
      <c r="I8" s="46">
        <v>17</v>
      </c>
      <c r="J8" s="45">
        <f t="shared" si="2"/>
        <v>240</v>
      </c>
      <c r="K8" s="46">
        <v>10</v>
      </c>
      <c r="L8" s="46">
        <v>14</v>
      </c>
      <c r="M8" s="45">
        <f t="shared" si="3"/>
        <v>40</v>
      </c>
    </row>
    <row r="9" spans="1:13" ht="24" customHeight="1" x14ac:dyDescent="0.25">
      <c r="A9" s="18" t="s">
        <v>47</v>
      </c>
      <c r="B9" s="46">
        <v>20</v>
      </c>
      <c r="C9" s="46">
        <v>48</v>
      </c>
      <c r="D9" s="45">
        <f t="shared" si="0"/>
        <v>140</v>
      </c>
      <c r="E9" s="46">
        <v>4</v>
      </c>
      <c r="F9" s="46">
        <v>12</v>
      </c>
      <c r="G9" s="45">
        <f t="shared" si="1"/>
        <v>200</v>
      </c>
      <c r="H9" s="46">
        <v>8</v>
      </c>
      <c r="I9" s="46">
        <v>22</v>
      </c>
      <c r="J9" s="45">
        <f t="shared" si="2"/>
        <v>175</v>
      </c>
      <c r="K9" s="46">
        <v>8</v>
      </c>
      <c r="L9" s="46">
        <v>14</v>
      </c>
      <c r="M9" s="45">
        <f t="shared" si="3"/>
        <v>75</v>
      </c>
    </row>
    <row r="10" spans="1:13" ht="24" customHeight="1" x14ac:dyDescent="0.25">
      <c r="A10" s="18" t="s">
        <v>48</v>
      </c>
      <c r="B10" s="46">
        <v>20</v>
      </c>
      <c r="C10" s="46">
        <v>40</v>
      </c>
      <c r="D10" s="45">
        <f t="shared" si="0"/>
        <v>100</v>
      </c>
      <c r="E10" s="46">
        <v>9</v>
      </c>
      <c r="F10" s="46">
        <v>9</v>
      </c>
      <c r="G10" s="45">
        <f t="shared" si="1"/>
        <v>0</v>
      </c>
      <c r="H10" s="46">
        <v>5</v>
      </c>
      <c r="I10" s="46">
        <v>13</v>
      </c>
      <c r="J10" s="45">
        <f t="shared" si="2"/>
        <v>160</v>
      </c>
      <c r="K10" s="46">
        <v>6</v>
      </c>
      <c r="L10" s="46">
        <v>18</v>
      </c>
      <c r="M10" s="45">
        <f t="shared" si="3"/>
        <v>200</v>
      </c>
    </row>
    <row r="11" spans="1:13" ht="24" customHeight="1" x14ac:dyDescent="0.25">
      <c r="A11" s="18" t="s">
        <v>49</v>
      </c>
      <c r="B11" s="46">
        <v>18</v>
      </c>
      <c r="C11" s="46">
        <v>70</v>
      </c>
      <c r="D11" s="45">
        <f t="shared" si="0"/>
        <v>288.88888888888891</v>
      </c>
      <c r="E11" s="46">
        <v>13</v>
      </c>
      <c r="F11" s="46">
        <v>28</v>
      </c>
      <c r="G11" s="45">
        <f t="shared" si="1"/>
        <v>115.38461538461539</v>
      </c>
      <c r="H11" s="46">
        <v>2</v>
      </c>
      <c r="I11" s="46">
        <v>35</v>
      </c>
      <c r="J11" s="45">
        <f t="shared" si="2"/>
        <v>1650</v>
      </c>
      <c r="K11" s="46">
        <v>3</v>
      </c>
      <c r="L11" s="46">
        <v>7</v>
      </c>
      <c r="M11" s="45">
        <f t="shared" si="3"/>
        <v>133.33333333333334</v>
      </c>
    </row>
    <row r="12" spans="1:13" ht="24" customHeight="1" x14ac:dyDescent="0.25">
      <c r="A12" s="18" t="s">
        <v>50</v>
      </c>
      <c r="B12" s="46">
        <v>7</v>
      </c>
      <c r="C12" s="46">
        <v>43</v>
      </c>
      <c r="D12" s="45">
        <f t="shared" si="0"/>
        <v>514.28571428571433</v>
      </c>
      <c r="E12" s="46">
        <v>2</v>
      </c>
      <c r="F12" s="46">
        <v>21</v>
      </c>
      <c r="G12" s="45">
        <f t="shared" si="1"/>
        <v>950</v>
      </c>
      <c r="H12" s="46">
        <v>2</v>
      </c>
      <c r="I12" s="46">
        <v>11</v>
      </c>
      <c r="J12" s="45">
        <f t="shared" si="2"/>
        <v>450</v>
      </c>
      <c r="K12" s="46">
        <v>3</v>
      </c>
      <c r="L12" s="46">
        <v>11</v>
      </c>
      <c r="M12" s="45">
        <f t="shared" si="3"/>
        <v>266.66666666666669</v>
      </c>
    </row>
    <row r="13" spans="1:13" ht="24" customHeight="1" x14ac:dyDescent="0.25">
      <c r="A13" s="18" t="s">
        <v>51</v>
      </c>
      <c r="B13" s="46">
        <v>48</v>
      </c>
      <c r="C13" s="46">
        <v>46</v>
      </c>
      <c r="D13" s="45">
        <f t="shared" si="0"/>
        <v>-4.166666666666667</v>
      </c>
      <c r="E13" s="46">
        <v>26</v>
      </c>
      <c r="F13" s="46">
        <v>26</v>
      </c>
      <c r="G13" s="45">
        <f t="shared" si="1"/>
        <v>0</v>
      </c>
      <c r="H13" s="46">
        <v>8</v>
      </c>
      <c r="I13" s="46">
        <v>12</v>
      </c>
      <c r="J13" s="45">
        <f t="shared" si="2"/>
        <v>50</v>
      </c>
      <c r="K13" s="46">
        <v>14</v>
      </c>
      <c r="L13" s="46">
        <v>8</v>
      </c>
      <c r="M13" s="45">
        <f t="shared" si="3"/>
        <v>-42.857142857142854</v>
      </c>
    </row>
    <row r="14" spans="1:13" ht="24" customHeight="1" x14ac:dyDescent="0.25">
      <c r="A14" s="18" t="s">
        <v>52</v>
      </c>
      <c r="B14" s="46">
        <v>17</v>
      </c>
      <c r="C14" s="46">
        <v>25</v>
      </c>
      <c r="D14" s="45">
        <f t="shared" si="0"/>
        <v>47.058823529411768</v>
      </c>
      <c r="E14" s="46">
        <v>8</v>
      </c>
      <c r="F14" s="46">
        <v>12</v>
      </c>
      <c r="G14" s="45">
        <f t="shared" si="1"/>
        <v>50</v>
      </c>
      <c r="H14" s="46">
        <v>7</v>
      </c>
      <c r="I14" s="46">
        <v>8</v>
      </c>
      <c r="J14" s="45">
        <f t="shared" si="2"/>
        <v>14.285714285714286</v>
      </c>
      <c r="K14" s="46">
        <v>2</v>
      </c>
      <c r="L14" s="46">
        <v>5</v>
      </c>
      <c r="M14" s="45">
        <f t="shared" si="3"/>
        <v>150</v>
      </c>
    </row>
    <row r="15" spans="1:13" ht="24" customHeight="1" x14ac:dyDescent="0.25">
      <c r="A15" s="18" t="s">
        <v>53</v>
      </c>
      <c r="B15" s="46">
        <v>4</v>
      </c>
      <c r="C15" s="46">
        <v>23</v>
      </c>
      <c r="D15" s="45">
        <f t="shared" si="0"/>
        <v>475</v>
      </c>
      <c r="E15" s="46">
        <v>1</v>
      </c>
      <c r="F15" s="46">
        <v>13</v>
      </c>
      <c r="G15" s="45">
        <f t="shared" si="1"/>
        <v>1200</v>
      </c>
      <c r="H15" s="46">
        <v>0</v>
      </c>
      <c r="I15" s="46">
        <v>7</v>
      </c>
      <c r="J15" s="45" t="str">
        <f t="shared" si="2"/>
        <v/>
      </c>
      <c r="K15" s="46">
        <v>3</v>
      </c>
      <c r="L15" s="46">
        <v>3</v>
      </c>
      <c r="M15" s="45">
        <f t="shared" si="3"/>
        <v>0</v>
      </c>
    </row>
    <row r="16" spans="1:13" ht="24" customHeight="1" x14ac:dyDescent="0.25">
      <c r="A16" s="18" t="s">
        <v>54</v>
      </c>
      <c r="B16" s="46">
        <v>44</v>
      </c>
      <c r="C16" s="46">
        <v>123</v>
      </c>
      <c r="D16" s="45">
        <f t="shared" si="0"/>
        <v>179.54545454545453</v>
      </c>
      <c r="E16" s="46">
        <v>21</v>
      </c>
      <c r="F16" s="46">
        <v>85</v>
      </c>
      <c r="G16" s="45">
        <f t="shared" si="1"/>
        <v>304.76190476190476</v>
      </c>
      <c r="H16" s="46">
        <v>9</v>
      </c>
      <c r="I16" s="46">
        <v>16</v>
      </c>
      <c r="J16" s="45">
        <f t="shared" si="2"/>
        <v>77.777777777777771</v>
      </c>
      <c r="K16" s="46">
        <v>14</v>
      </c>
      <c r="L16" s="46">
        <v>22</v>
      </c>
      <c r="M16" s="45">
        <f t="shared" si="3"/>
        <v>57.142857142857146</v>
      </c>
    </row>
    <row r="17" spans="1:13" ht="24" customHeight="1" x14ac:dyDescent="0.25">
      <c r="A17" s="18" t="s">
        <v>55</v>
      </c>
      <c r="B17" s="46">
        <v>23</v>
      </c>
      <c r="C17" s="46">
        <v>25</v>
      </c>
      <c r="D17" s="45">
        <f t="shared" si="0"/>
        <v>8.695652173913043</v>
      </c>
      <c r="E17" s="46">
        <v>10</v>
      </c>
      <c r="F17" s="46">
        <v>6</v>
      </c>
      <c r="G17" s="45">
        <f t="shared" si="1"/>
        <v>-40</v>
      </c>
      <c r="H17" s="46">
        <v>7</v>
      </c>
      <c r="I17" s="46">
        <v>13</v>
      </c>
      <c r="J17" s="45">
        <f t="shared" si="2"/>
        <v>85.714285714285708</v>
      </c>
      <c r="K17" s="46">
        <v>6</v>
      </c>
      <c r="L17" s="46">
        <v>6</v>
      </c>
      <c r="M17" s="45">
        <f t="shared" si="3"/>
        <v>0</v>
      </c>
    </row>
    <row r="18" spans="1:13" ht="24" customHeight="1" x14ac:dyDescent="0.25">
      <c r="A18" s="18" t="s">
        <v>56</v>
      </c>
      <c r="B18" s="46">
        <v>13</v>
      </c>
      <c r="C18" s="46">
        <v>40</v>
      </c>
      <c r="D18" s="45">
        <f t="shared" si="0"/>
        <v>207.69230769230768</v>
      </c>
      <c r="E18" s="46">
        <v>3</v>
      </c>
      <c r="F18" s="46">
        <v>20</v>
      </c>
      <c r="G18" s="45">
        <f t="shared" si="1"/>
        <v>566.66666666666663</v>
      </c>
      <c r="H18" s="46">
        <v>7</v>
      </c>
      <c r="I18" s="46">
        <v>12</v>
      </c>
      <c r="J18" s="45">
        <f t="shared" si="2"/>
        <v>71.428571428571431</v>
      </c>
      <c r="K18" s="46">
        <v>3</v>
      </c>
      <c r="L18" s="46">
        <v>8</v>
      </c>
      <c r="M18" s="45">
        <f t="shared" si="3"/>
        <v>166.66666666666666</v>
      </c>
    </row>
    <row r="19" spans="1:13" ht="24" customHeight="1" x14ac:dyDescent="0.25">
      <c r="A19" s="18" t="s">
        <v>57</v>
      </c>
      <c r="B19" s="46">
        <v>20</v>
      </c>
      <c r="C19" s="46">
        <v>18</v>
      </c>
      <c r="D19" s="45">
        <f t="shared" si="0"/>
        <v>-10</v>
      </c>
      <c r="E19" s="46">
        <v>1</v>
      </c>
      <c r="F19" s="46">
        <v>9</v>
      </c>
      <c r="G19" s="45">
        <f t="shared" si="1"/>
        <v>800</v>
      </c>
      <c r="H19" s="46">
        <v>5</v>
      </c>
      <c r="I19" s="46">
        <v>2</v>
      </c>
      <c r="J19" s="45">
        <f t="shared" si="2"/>
        <v>-60</v>
      </c>
      <c r="K19" s="46">
        <v>14</v>
      </c>
      <c r="L19" s="46">
        <v>7</v>
      </c>
      <c r="M19" s="45">
        <f t="shared" si="3"/>
        <v>-50</v>
      </c>
    </row>
    <row r="20" spans="1:13" ht="24" customHeight="1" x14ac:dyDescent="0.25">
      <c r="A20" s="18" t="s">
        <v>58</v>
      </c>
      <c r="B20" s="46">
        <v>22</v>
      </c>
      <c r="C20" s="46">
        <v>36</v>
      </c>
      <c r="D20" s="45">
        <f t="shared" si="0"/>
        <v>63.636363636363633</v>
      </c>
      <c r="E20" s="46">
        <v>4</v>
      </c>
      <c r="F20" s="46">
        <v>11</v>
      </c>
      <c r="G20" s="45">
        <f t="shared" si="1"/>
        <v>175</v>
      </c>
      <c r="H20" s="46">
        <v>11</v>
      </c>
      <c r="I20" s="46">
        <v>22</v>
      </c>
      <c r="J20" s="45">
        <f t="shared" si="2"/>
        <v>100</v>
      </c>
      <c r="K20" s="46">
        <v>7</v>
      </c>
      <c r="L20" s="46">
        <v>3</v>
      </c>
      <c r="M20" s="45">
        <f t="shared" si="3"/>
        <v>-57.142857142857146</v>
      </c>
    </row>
    <row r="21" spans="1:13" ht="24" customHeight="1" x14ac:dyDescent="0.25">
      <c r="A21" s="18" t="s">
        <v>59</v>
      </c>
      <c r="B21" s="46">
        <v>18</v>
      </c>
      <c r="C21" s="46">
        <v>18</v>
      </c>
      <c r="D21" s="45">
        <f t="shared" si="0"/>
        <v>0</v>
      </c>
      <c r="E21" s="46">
        <v>3</v>
      </c>
      <c r="F21" s="46">
        <v>7</v>
      </c>
      <c r="G21" s="45">
        <f t="shared" si="1"/>
        <v>133.33333333333334</v>
      </c>
      <c r="H21" s="46">
        <v>4</v>
      </c>
      <c r="I21" s="46">
        <v>2</v>
      </c>
      <c r="J21" s="45">
        <f t="shared" si="2"/>
        <v>-50</v>
      </c>
      <c r="K21" s="46">
        <v>11</v>
      </c>
      <c r="L21" s="46">
        <v>9</v>
      </c>
      <c r="M21" s="45">
        <f t="shared" si="3"/>
        <v>-18.181818181818183</v>
      </c>
    </row>
    <row r="22" spans="1:13" ht="24" customHeight="1" x14ac:dyDescent="0.25">
      <c r="A22" s="6" t="s">
        <v>120</v>
      </c>
      <c r="B22" s="46">
        <v>26</v>
      </c>
      <c r="C22" s="46">
        <v>31</v>
      </c>
      <c r="D22" s="45">
        <f t="shared" ref="D22" si="4">IF(B22=0,"",(C22-B22)*100/B22)</f>
        <v>19.23076923076923</v>
      </c>
      <c r="E22" s="46">
        <v>18</v>
      </c>
      <c r="F22" s="46">
        <v>14</v>
      </c>
      <c r="G22" s="45">
        <f t="shared" ref="G22" si="5">IF(E22=0,"",(F22-E22)*100/E22)</f>
        <v>-22.222222222222221</v>
      </c>
      <c r="H22" s="46">
        <v>7</v>
      </c>
      <c r="I22" s="46">
        <v>7</v>
      </c>
      <c r="J22" s="45">
        <f t="shared" ref="J22" si="6">IF(H22=0,"",(I22-H22)*100/H22)</f>
        <v>0</v>
      </c>
      <c r="K22" s="46">
        <v>1</v>
      </c>
      <c r="L22" s="46">
        <v>10</v>
      </c>
      <c r="M22" s="45">
        <f t="shared" ref="M22" si="7">IF(K22=0,"",(L22-K22)*100/K22)</f>
        <v>900</v>
      </c>
    </row>
    <row r="23" spans="1:13" ht="24" customHeight="1" x14ac:dyDescent="0.25">
      <c r="A23" s="6" t="s">
        <v>121</v>
      </c>
      <c r="B23" s="46">
        <v>27</v>
      </c>
      <c r="C23" s="46">
        <v>39</v>
      </c>
      <c r="D23" s="45">
        <f t="shared" si="0"/>
        <v>44.444444444444443</v>
      </c>
      <c r="E23" s="46">
        <v>9</v>
      </c>
      <c r="F23" s="46">
        <v>9</v>
      </c>
      <c r="G23" s="45">
        <f t="shared" si="1"/>
        <v>0</v>
      </c>
      <c r="H23" s="46">
        <v>6</v>
      </c>
      <c r="I23" s="46">
        <v>17</v>
      </c>
      <c r="J23" s="45">
        <f t="shared" si="2"/>
        <v>183.33333333333334</v>
      </c>
      <c r="K23" s="46">
        <v>12</v>
      </c>
      <c r="L23" s="46">
        <v>13</v>
      </c>
      <c r="M23" s="45">
        <f t="shared" si="3"/>
        <v>8.3333333333333339</v>
      </c>
    </row>
    <row r="24" spans="1:13" ht="24" customHeight="1" x14ac:dyDescent="0.25">
      <c r="A24" s="18" t="s">
        <v>30</v>
      </c>
      <c r="B24" s="46">
        <v>8</v>
      </c>
      <c r="C24" s="46">
        <v>13</v>
      </c>
      <c r="D24" s="45">
        <f t="shared" si="0"/>
        <v>62.5</v>
      </c>
      <c r="E24" s="46">
        <v>0</v>
      </c>
      <c r="F24" s="46">
        <v>2</v>
      </c>
      <c r="G24" s="45" t="str">
        <f t="shared" si="1"/>
        <v/>
      </c>
      <c r="H24" s="46">
        <v>2</v>
      </c>
      <c r="I24" s="46">
        <v>9</v>
      </c>
      <c r="J24" s="45">
        <f t="shared" si="2"/>
        <v>350</v>
      </c>
      <c r="K24" s="46">
        <v>6</v>
      </c>
      <c r="L24" s="46">
        <v>2</v>
      </c>
      <c r="M24" s="45">
        <f t="shared" si="3"/>
        <v>-66.666666666666671</v>
      </c>
    </row>
    <row r="25" spans="1:13" ht="24" customHeight="1" x14ac:dyDescent="0.25">
      <c r="A25" s="19" t="s">
        <v>31</v>
      </c>
      <c r="B25" s="46">
        <v>3</v>
      </c>
      <c r="C25" s="46">
        <v>21</v>
      </c>
      <c r="D25" s="45">
        <f t="shared" si="0"/>
        <v>600</v>
      </c>
      <c r="E25" s="46">
        <v>2</v>
      </c>
      <c r="F25" s="46">
        <v>11</v>
      </c>
      <c r="G25" s="45">
        <f t="shared" si="1"/>
        <v>450</v>
      </c>
      <c r="H25" s="46">
        <v>1</v>
      </c>
      <c r="I25" s="46">
        <v>3</v>
      </c>
      <c r="J25" s="45">
        <f t="shared" si="2"/>
        <v>200</v>
      </c>
      <c r="K25" s="46">
        <v>0</v>
      </c>
      <c r="L25" s="46">
        <v>7</v>
      </c>
      <c r="M25" s="45" t="str">
        <f t="shared" si="3"/>
        <v/>
      </c>
    </row>
    <row r="26" spans="1:13" ht="24" customHeight="1" x14ac:dyDescent="0.25">
      <c r="A26" s="19" t="s">
        <v>32</v>
      </c>
      <c r="B26" s="46">
        <v>0</v>
      </c>
      <c r="C26" s="46">
        <v>1</v>
      </c>
      <c r="D26" s="45" t="str">
        <f t="shared" si="0"/>
        <v/>
      </c>
      <c r="E26" s="46">
        <v>0</v>
      </c>
      <c r="F26" s="46">
        <v>0</v>
      </c>
      <c r="G26" s="45" t="str">
        <f t="shared" si="1"/>
        <v/>
      </c>
      <c r="H26" s="46">
        <v>0</v>
      </c>
      <c r="I26" s="46">
        <v>0</v>
      </c>
      <c r="J26" s="45" t="str">
        <f t="shared" si="2"/>
        <v/>
      </c>
      <c r="K26" s="46">
        <v>0</v>
      </c>
      <c r="L26" s="46">
        <v>1</v>
      </c>
      <c r="M26" s="45" t="str">
        <f t="shared" si="3"/>
        <v/>
      </c>
    </row>
    <row r="27" spans="1:13" ht="24" customHeight="1" x14ac:dyDescent="0.25">
      <c r="A27" s="19" t="s">
        <v>60</v>
      </c>
      <c r="B27" s="46">
        <v>45</v>
      </c>
      <c r="C27" s="46">
        <v>73</v>
      </c>
      <c r="D27" s="45">
        <f t="shared" si="0"/>
        <v>62.222222222222221</v>
      </c>
      <c r="E27" s="46">
        <v>40</v>
      </c>
      <c r="F27" s="46">
        <v>31</v>
      </c>
      <c r="G27" s="45">
        <f t="shared" si="1"/>
        <v>-22.5</v>
      </c>
      <c r="H27" s="46">
        <v>0</v>
      </c>
      <c r="I27" s="46">
        <v>6</v>
      </c>
      <c r="J27" s="45" t="str">
        <f t="shared" si="2"/>
        <v/>
      </c>
      <c r="K27" s="46">
        <v>5</v>
      </c>
      <c r="L27" s="46">
        <v>36</v>
      </c>
      <c r="M27" s="45">
        <f t="shared" si="3"/>
        <v>620</v>
      </c>
    </row>
  </sheetData>
  <mergeCells count="9">
    <mergeCell ref="K3:L4"/>
    <mergeCell ref="M3:M4"/>
    <mergeCell ref="A3:A4"/>
    <mergeCell ref="B3:C4"/>
    <mergeCell ref="D3:D4"/>
    <mergeCell ref="E3:F4"/>
    <mergeCell ref="G3:G4"/>
    <mergeCell ref="H3:I4"/>
    <mergeCell ref="J3:J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Лист1!Область_печати</vt:lpstr>
      <vt:lpstr>Лист2!Область_печати</vt:lpstr>
      <vt:lpstr>Лист4!Область_печати</vt:lpstr>
      <vt:lpstr>Лист7!Область_печати</vt:lpstr>
    </vt:vector>
  </TitlesOfParts>
  <Company>KPSISU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Аналитика 1Е 2019</dc:title>
  <dc:creator>Асель Омурзакова</dc:creator>
  <dc:description>UR_790;19;01.01.2019;31.12.2019</dc:description>
  <cp:lastModifiedBy>Марат Акбаев</cp:lastModifiedBy>
  <cp:lastPrinted>2018-03-28T11:43:17Z</cp:lastPrinted>
  <dcterms:created xsi:type="dcterms:W3CDTF">2009-06-01T09:54:05Z</dcterms:created>
  <dcterms:modified xsi:type="dcterms:W3CDTF">2020-01-05T06:18:50Z</dcterms:modified>
</cp:coreProperties>
</file>